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96095641-D254-4ED6-B464-CCA8EE5A9BE3}" xr6:coauthVersionLast="47" xr6:coauthVersionMax="47" xr10:uidLastSave="{00000000-0000-0000-0000-000000000000}"/>
  <bookViews>
    <workbookView xWindow="-120" yWindow="-120" windowWidth="29040" windowHeight="15720" xr2:uid="{A7C01DF3-E91E-4195-8B73-69E0439F0CEE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<sst xmlns="http://schemas.openxmlformats.org/spreadsheetml/2006/main" count="188" uniqueCount="90">
  <si>
    <t xml:space="preserve">Supplementary Table 3a. IgG/A Geometric Mean Concentration (GMC) in unexposed (No ABX) and antibiotic exposed (Neo-ABX, IP-ABX and PN-ABX) infants at 6 weeks, 7 months and 15 months of life. </t>
  </si>
  <si>
    <t>Pre-vaccination 
(GMC)</t>
  </si>
  <si>
    <t>7 months 
(GMC)</t>
  </si>
  <si>
    <t>15 months 
(GMC)</t>
  </si>
  <si>
    <t>7 months (P values*)</t>
  </si>
  <si>
    <t>15 months (P values*)</t>
  </si>
  <si>
    <t xml:space="preserve">No ABX  </t>
  </si>
  <si>
    <t xml:space="preserve">Neo-ABX </t>
  </si>
  <si>
    <t xml:space="preserve">IP-ABX </t>
  </si>
  <si>
    <t xml:space="preserve">PN-ABX </t>
  </si>
  <si>
    <t>PPS 1 IgG ng/ml</t>
  </si>
  <si>
    <t>PPS 3 IgG ng/ml</t>
  </si>
  <si>
    <t xml:space="preserve">PPS 4 IgG ng/ml </t>
  </si>
  <si>
    <t>PPS 5 IgG ng/ml</t>
  </si>
  <si>
    <t>PPS 6A IgG ng/ml</t>
  </si>
  <si>
    <t>PPS 6B IgG ng/ml</t>
  </si>
  <si>
    <t>PPS 7F IgG ng/ml</t>
  </si>
  <si>
    <t>PPS 9V IgG ng/ml</t>
  </si>
  <si>
    <t>PPS 14 IgG ng/ml</t>
  </si>
  <si>
    <t>PPS 18C IgG ng/ml</t>
  </si>
  <si>
    <t>PPS 19A IgG ng/ml</t>
  </si>
  <si>
    <t>PPS 19F IgG ng/ml</t>
  </si>
  <si>
    <t>PPS 23F IgG ng/ml</t>
  </si>
  <si>
    <t>DT IgG  mIU/mL</t>
  </si>
  <si>
    <t>FHA IgG mIU/mL</t>
  </si>
  <si>
    <t>Hib PRP IgG ng/ml</t>
  </si>
  <si>
    <t>PRN  IgG mIU/mL</t>
  </si>
  <si>
    <t>PT IgG mIU/mL</t>
  </si>
  <si>
    <t>TT  IgG mIU/mL</t>
  </si>
  <si>
    <t>HB  sAg IgG mIU/ml</t>
  </si>
  <si>
    <t>RV  IgA units/mL</t>
  </si>
  <si>
    <t>* Multivariate linear regression antigen ~ Baseline titres + Sex+Exposure</t>
  </si>
  <si>
    <t>P &lt; 0.1</t>
  </si>
  <si>
    <t>P &lt; 0.05</t>
  </si>
  <si>
    <t xml:space="preserve">Supplementary Table 3b. Longitudinal analysis of GMCs in unexposed (No ABX) and antibiotic exposed (Neo-ABX, IP-ABX and PN-ABX) infants at 6 weeks, 7 months and 15 months of life. Statistical significance was assessed using a regression model (Antigen ~ Subject+Timepoint:Exposure). </t>
  </si>
  <si>
    <t>Month 7</t>
  </si>
  <si>
    <t>Month 15</t>
  </si>
  <si>
    <t>Neo-ABX</t>
  </si>
  <si>
    <t>IP-ABX</t>
  </si>
  <si>
    <t>PN-ABX</t>
  </si>
  <si>
    <t>PPS 1</t>
  </si>
  <si>
    <t>PPS 3</t>
  </si>
  <si>
    <t>PPS 4</t>
  </si>
  <si>
    <t>PPS 5</t>
  </si>
  <si>
    <t>PPS 6A</t>
  </si>
  <si>
    <t>PPS 6B</t>
  </si>
  <si>
    <t>PPS 7F</t>
  </si>
  <si>
    <t>PPS 9V</t>
  </si>
  <si>
    <t>PPS 14</t>
  </si>
  <si>
    <t>PPS 18C</t>
  </si>
  <si>
    <t>PPS 19A</t>
  </si>
  <si>
    <t>PPS 19F</t>
  </si>
  <si>
    <t>PPS 23F</t>
  </si>
  <si>
    <t>HiB</t>
  </si>
  <si>
    <t>HBs</t>
  </si>
  <si>
    <t>PT</t>
  </si>
  <si>
    <t>PRN</t>
  </si>
  <si>
    <t>FHA</t>
  </si>
  <si>
    <t>TT</t>
  </si>
  <si>
    <t>DT</t>
  </si>
  <si>
    <t>RV</t>
  </si>
  <si>
    <t>Statistical model used Antigen ~ Subject+Timepoint*Exposure wk6</t>
  </si>
  <si>
    <t xml:space="preserve">Supplementary Table 3c. The % of infants above the World Health Organisation defined seroprotective threshold at 7 months and 15 months of life. </t>
  </si>
  <si>
    <t>7 months (%)</t>
  </si>
  <si>
    <t>15 months (%)</t>
  </si>
  <si>
    <t>15 months (P values)</t>
  </si>
  <si>
    <t>Seroprotective threshold</t>
  </si>
  <si>
    <t>No ABX</t>
  </si>
  <si>
    <t>0.35µg/mL</t>
  </si>
  <si>
    <t>100 mIU/mL</t>
  </si>
  <si>
    <t>5000 mIU/mL</t>
  </si>
  <si>
    <t>Hib PRP</t>
  </si>
  <si>
    <t>0.15µg/mL</t>
  </si>
  <si>
    <t>100 IU/mL</t>
  </si>
  <si>
    <t>HB sAg</t>
  </si>
  <si>
    <t>10 mIU/mL</t>
  </si>
  <si>
    <t>Rotavirus IgA</t>
  </si>
  <si>
    <t>20 units/mL</t>
  </si>
  <si>
    <t xml:space="preserve">* Multivariate logistic regression was used to assess statistical significance. </t>
  </si>
  <si>
    <t xml:space="preserve">Supplementary Table 3d. The % of infants above proposed (Andrews et al., 2014) PCV13 serotype-specific seroprotective thresholds at 7 months and 15 months of life. </t>
  </si>
  <si>
    <t>0.78µg/mL</t>
  </si>
  <si>
    <t>2.83µg/mL</t>
  </si>
  <si>
    <t>0.16µg/mL</t>
  </si>
  <si>
    <t>0.87µg/mL</t>
  </si>
  <si>
    <t>0.62µg/mL</t>
  </si>
  <si>
    <t>0.46µg/mL</t>
  </si>
  <si>
    <t>0.14µg/mL</t>
  </si>
  <si>
    <t>1µg/mL</t>
  </si>
  <si>
    <t>1.17µg/mL</t>
  </si>
  <si>
    <t>0.2µg/mL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</si>
</sst>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0.000"/>
    <numFmt numFmtId="167" formatCode="_-* #,##0.0_-;\-* #,##0.0_-;_-* &quot;-&quot;??_-;_-@_-"/>
    <numFmt numFmtId="168" formatCode="0.0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7" tint="-0.499984740745262"/>
      <name val="Aptos Narrow"/>
      <family val="2"/>
      <scheme val="minor"/>
    </font>
    <font>
      <b/>
      <sz val="11"/>
      <color theme="9" tint="-0.49998474074526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0" fillId="0" borderId="4" xfId="1" applyNumberFormat="1" applyFont="1" applyFill="1" applyBorder="1"/>
    <xf numFmtId="164" fontId="0" fillId="0" borderId="0" xfId="1" applyNumberFormat="1" applyFont="1" applyFill="1" applyBorder="1"/>
    <xf numFmtId="164" fontId="0" fillId="0" borderId="8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/>
    <xf numFmtId="165" fontId="0" fillId="0" borderId="9" xfId="1" applyNumberFormat="1" applyFont="1" applyFill="1" applyBorder="1" applyAlignment="1">
      <alignment horizontal="center"/>
    </xf>
    <xf numFmtId="165" fontId="0" fillId="0" borderId="10" xfId="1" applyNumberFormat="1" applyFont="1" applyFill="1" applyBorder="1" applyAlignment="1">
      <alignment horizontal="center"/>
    </xf>
    <xf numFmtId="165" fontId="0" fillId="0" borderId="11" xfId="1" applyNumberFormat="1" applyFont="1" applyFill="1" applyBorder="1" applyAlignment="1">
      <alignment horizontal="center"/>
    </xf>
    <xf numFmtId="165" fontId="0" fillId="0" borderId="1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13" xfId="1" applyNumberFormat="1" applyFont="1" applyFill="1" applyBorder="1" applyAlignment="1">
      <alignment horizontal="center"/>
    </xf>
    <xf numFmtId="0" fontId="0" fillId="0" borderId="14" xfId="0" applyBorder="1"/>
    <xf numFmtId="164" fontId="0" fillId="0" borderId="14" xfId="1" applyNumberFormat="1" applyFont="1" applyFill="1" applyBorder="1"/>
    <xf numFmtId="164" fontId="0" fillId="0" borderId="15" xfId="1" applyNumberFormat="1" applyFont="1" applyFill="1" applyBorder="1"/>
    <xf numFmtId="164" fontId="0" fillId="0" borderId="16" xfId="1" applyNumberFormat="1" applyFont="1" applyFill="1" applyBorder="1"/>
    <xf numFmtId="165" fontId="0" fillId="0" borderId="14" xfId="1" applyNumberFormat="1" applyFont="1" applyFill="1" applyBorder="1"/>
    <xf numFmtId="165" fontId="0" fillId="0" borderId="15" xfId="1" applyNumberFormat="1" applyFont="1" applyFill="1" applyBorder="1"/>
    <xf numFmtId="165" fontId="0" fillId="0" borderId="17" xfId="1" applyNumberFormat="1" applyFont="1" applyFill="1" applyBorder="1" applyAlignment="1">
      <alignment horizontal="center"/>
    </xf>
    <xf numFmtId="165" fontId="0" fillId="0" borderId="18" xfId="1" applyNumberFormat="1" applyFont="1" applyFill="1" applyBorder="1" applyAlignment="1">
      <alignment horizontal="center"/>
    </xf>
    <xf numFmtId="165" fontId="0" fillId="0" borderId="19" xfId="1" applyNumberFormat="1" applyFont="1" applyFill="1" applyBorder="1" applyAlignment="1">
      <alignment horizontal="center"/>
    </xf>
    <xf numFmtId="0" fontId="4" fillId="2" borderId="0" xfId="0" applyFont="1" applyFill="1"/>
    <xf numFmtId="0" fontId="5" fillId="3" borderId="0" xfId="0" applyFont="1" applyFill="1"/>
    <xf numFmtId="0" fontId="3" fillId="0" borderId="1" xfId="0" applyFont="1" applyBorder="1" applyAlignment="1">
      <alignment horizontal="center"/>
    </xf>
    <xf numFmtId="0" fontId="0" fillId="0" borderId="20" xfId="0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26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167" fontId="0" fillId="0" borderId="4" xfId="1" applyNumberFormat="1" applyFont="1" applyFill="1" applyBorder="1"/>
    <xf numFmtId="167" fontId="0" fillId="0" borderId="0" xfId="1" applyNumberFormat="1" applyFont="1" applyFill="1" applyBorder="1"/>
    <xf numFmtId="167" fontId="0" fillId="0" borderId="8" xfId="1" applyNumberFormat="1" applyFont="1" applyFill="1" applyBorder="1"/>
    <xf numFmtId="166" fontId="0" fillId="0" borderId="4" xfId="0" applyNumberFormat="1" applyBorder="1"/>
    <xf numFmtId="166" fontId="0" fillId="0" borderId="0" xfId="0" applyNumberFormat="1"/>
    <xf numFmtId="166" fontId="0" fillId="0" borderId="8" xfId="0" applyNumberFormat="1" applyBorder="1"/>
    <xf numFmtId="0" fontId="0" fillId="0" borderId="28" xfId="0" applyBorder="1"/>
    <xf numFmtId="168" fontId="0" fillId="0" borderId="4" xfId="0" applyNumberFormat="1" applyBorder="1"/>
    <xf numFmtId="166" fontId="0" fillId="0" borderId="28" xfId="0" applyNumberFormat="1" applyBorder="1"/>
    <xf numFmtId="167" fontId="0" fillId="0" borderId="14" xfId="1" applyNumberFormat="1" applyFont="1" applyFill="1" applyBorder="1"/>
    <xf numFmtId="167" fontId="0" fillId="0" borderId="15" xfId="1" applyNumberFormat="1" applyFont="1" applyFill="1" applyBorder="1"/>
    <xf numFmtId="167" fontId="0" fillId="0" borderId="16" xfId="1" applyNumberFormat="1" applyFont="1" applyFill="1" applyBorder="1"/>
    <xf numFmtId="166" fontId="0" fillId="0" borderId="14" xfId="0" applyNumberFormat="1" applyBorder="1"/>
    <xf numFmtId="166" fontId="0" fillId="0" borderId="15" xfId="0" applyNumberFormat="1" applyBorder="1"/>
    <xf numFmtId="166" fontId="0" fillId="0" borderId="16" xfId="0" applyNumberFormat="1" applyBorder="1"/>
    <xf numFmtId="166" fontId="0" fillId="0" borderId="29" xfId="0" applyNumberFormat="1" applyBorder="1"/>
    <xf numFmtId="0" fontId="0" fillId="0" borderId="29" xfId="0" applyBorder="1"/>
  </cellXfs>
  <cellStyles count="2">
    <cellStyle name="Comma" xfId="1" builtinId="3"/>
    <cellStyle name="Normal" xfId="0" builtinId="0"/>
  </cellStyles>
  <dxfs count="12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1880-3BDB-4208-ACA9-9FAF6FE6A90C}">
  <dimension ref="A1:S99"/>
  <sheetViews>
    <sheetView tabSelected="1" workbookViewId="0"/>
  </sheetViews>
  <sheetFormatPr defaultColWidth="8.85546875" defaultRowHeight="15" x14ac:dyDescent="0.25"/>
  <cols>
    <col min="1" max="1" width="23.42578125" customWidth="1"/>
    <col min="2" max="15" width="12.7109375" customWidth="1"/>
    <col min="16" max="16" width="14.42578125" customWidth="1"/>
    <col min="17" max="19" width="12.7109375" customWidth="1"/>
  </cols>
  <sheetData>
    <row r="1" spans="1:19" ht="15.75" thickBot="1" x14ac:dyDescent="0.3">
      <c r="A1" s="1" t="s">
        <v>0</v>
      </c>
    </row>
    <row r="2" spans="1:19" ht="16.5" thickBot="1" x14ac:dyDescent="0.3">
      <c r="A2" s="2"/>
      <c r="B2" s="3" t="s">
        <v>1</v>
      </c>
      <c r="C2" s="4"/>
      <c r="D2" s="4"/>
      <c r="E2" s="5"/>
      <c r="F2" s="3" t="s">
        <v>2</v>
      </c>
      <c r="G2" s="4"/>
      <c r="H2" s="4"/>
      <c r="I2" s="5"/>
      <c r="J2" s="3" t="s">
        <v>3</v>
      </c>
      <c r="K2" s="4"/>
      <c r="L2" s="4"/>
      <c r="M2" s="5"/>
      <c r="N2" s="6" t="s">
        <v>4</v>
      </c>
      <c r="O2" s="7"/>
      <c r="P2" s="8"/>
      <c r="Q2" s="7" t="s">
        <v>5</v>
      </c>
      <c r="R2" s="7"/>
      <c r="S2" s="8"/>
    </row>
    <row r="3" spans="1:19" ht="16.5" thickBot="1" x14ac:dyDescent="0.3">
      <c r="A3" s="9"/>
      <c r="B3" s="10" t="s">
        <v>6</v>
      </c>
      <c r="C3" s="11" t="s">
        <v>7</v>
      </c>
      <c r="D3" s="11" t="s">
        <v>8</v>
      </c>
      <c r="E3" s="12" t="s">
        <v>9</v>
      </c>
      <c r="F3" s="10" t="s">
        <v>6</v>
      </c>
      <c r="G3" s="11" t="s">
        <v>7</v>
      </c>
      <c r="H3" s="11" t="s">
        <v>8</v>
      </c>
      <c r="I3" s="12" t="s">
        <v>9</v>
      </c>
      <c r="J3" s="10" t="s">
        <v>6</v>
      </c>
      <c r="K3" s="11" t="s">
        <v>7</v>
      </c>
      <c r="L3" s="11" t="s">
        <v>8</v>
      </c>
      <c r="M3" s="12" t="s">
        <v>9</v>
      </c>
      <c r="N3" s="11" t="s">
        <v>7</v>
      </c>
      <c r="O3" s="11" t="s">
        <v>8</v>
      </c>
      <c r="P3" s="12" t="s">
        <v>9</v>
      </c>
      <c r="Q3" s="13" t="s">
        <v>7</v>
      </c>
      <c r="R3" s="13" t="s">
        <v>8</v>
      </c>
      <c r="S3" s="14" t="s">
        <v>9</v>
      </c>
    </row>
    <row r="4" spans="1:19" x14ac:dyDescent="0.25">
      <c r="A4" s="9" t="s">
        <v>10</v>
      </c>
      <c r="B4" s="15">
        <v>40.124524807689099</v>
      </c>
      <c r="C4" s="16">
        <v>38.279150922436699</v>
      </c>
      <c r="D4" s="16">
        <v>77.336289989387694</v>
      </c>
      <c r="E4" s="17">
        <v>27.735521750978499</v>
      </c>
      <c r="F4" s="15">
        <v>1844.15914822221</v>
      </c>
      <c r="G4" s="16">
        <v>870.10553966983196</v>
      </c>
      <c r="H4" s="16">
        <v>1491.04159975926</v>
      </c>
      <c r="I4" s="17">
        <v>1292.31721161224</v>
      </c>
      <c r="J4" s="15">
        <v>443.561690944622</v>
      </c>
      <c r="K4" s="16">
        <v>280.89796322093702</v>
      </c>
      <c r="L4" s="16">
        <v>358.85693087816298</v>
      </c>
      <c r="M4" s="17">
        <v>336.74749490023601</v>
      </c>
      <c r="N4" s="18">
        <v>1.2682204323440201E-2</v>
      </c>
      <c r="O4" s="19">
        <v>0.37270451408519401</v>
      </c>
      <c r="P4" s="19">
        <v>0.31663962760367398</v>
      </c>
      <c r="Q4" s="20">
        <v>5.23514608332191E-2</v>
      </c>
      <c r="R4" s="21">
        <v>0.55238762780015205</v>
      </c>
      <c r="S4" s="22">
        <v>0.22366492885623099</v>
      </c>
    </row>
    <row r="5" spans="1:19" x14ac:dyDescent="0.25">
      <c r="A5" s="9" t="s">
        <v>11</v>
      </c>
      <c r="B5" s="15">
        <v>21.4523484293601</v>
      </c>
      <c r="C5" s="16">
        <v>34.940100721657103</v>
      </c>
      <c r="D5" s="16">
        <v>32.073910047320702</v>
      </c>
      <c r="E5" s="17">
        <v>19.710310290116801</v>
      </c>
      <c r="F5" s="15">
        <v>718.08233817575001</v>
      </c>
      <c r="G5" s="16">
        <v>449.14098807848001</v>
      </c>
      <c r="H5" s="16">
        <v>619.83212521348696</v>
      </c>
      <c r="I5" s="17">
        <v>588.61190981903496</v>
      </c>
      <c r="J5" s="15">
        <v>104.937986905234</v>
      </c>
      <c r="K5" s="16">
        <v>102.74616122531</v>
      </c>
      <c r="L5" s="16">
        <v>99.105087242572196</v>
      </c>
      <c r="M5" s="17">
        <v>89.062793133418594</v>
      </c>
      <c r="N5" s="18">
        <v>0.106465355435908</v>
      </c>
      <c r="O5" s="19">
        <v>0.54147055046265402</v>
      </c>
      <c r="P5" s="19">
        <v>0.47786668649413899</v>
      </c>
      <c r="Q5" s="23">
        <v>0.59752243900895297</v>
      </c>
      <c r="R5" s="24">
        <v>0.93402616469133004</v>
      </c>
      <c r="S5" s="25">
        <v>0.57172699604211896</v>
      </c>
    </row>
    <row r="6" spans="1:19" x14ac:dyDescent="0.25">
      <c r="A6" s="9" t="s">
        <v>12</v>
      </c>
      <c r="B6" s="15">
        <v>23.5047729011883</v>
      </c>
      <c r="C6" s="16">
        <v>18.730842857480901</v>
      </c>
      <c r="D6" s="16">
        <v>24.861200219186198</v>
      </c>
      <c r="E6" s="17">
        <v>15.2761417641279</v>
      </c>
      <c r="F6" s="15">
        <v>2734.4228536558498</v>
      </c>
      <c r="G6" s="16">
        <v>1718.4468044600801</v>
      </c>
      <c r="H6" s="16">
        <v>2228.8705313631899</v>
      </c>
      <c r="I6" s="17">
        <v>1693.84528011528</v>
      </c>
      <c r="J6" s="15">
        <v>573.19361591368897</v>
      </c>
      <c r="K6" s="16">
        <v>389.84047041889301</v>
      </c>
      <c r="L6" s="16">
        <v>442.23684185586598</v>
      </c>
      <c r="M6" s="17">
        <v>365.06004554206902</v>
      </c>
      <c r="N6" s="18">
        <v>8.2039779031544094E-2</v>
      </c>
      <c r="O6" s="19">
        <v>0.28508880657736602</v>
      </c>
      <c r="P6" s="19">
        <v>9.9093668611282507E-2</v>
      </c>
      <c r="Q6" s="23">
        <v>9.25969841666551E-2</v>
      </c>
      <c r="R6" s="24">
        <v>0.20844747922460299</v>
      </c>
      <c r="S6" s="25">
        <v>6.0642221142215701E-2</v>
      </c>
    </row>
    <row r="7" spans="1:19" x14ac:dyDescent="0.25">
      <c r="A7" s="9" t="s">
        <v>13</v>
      </c>
      <c r="B7" s="15">
        <v>139.402420563287</v>
      </c>
      <c r="C7" s="16">
        <v>120.06529355581399</v>
      </c>
      <c r="D7" s="16">
        <v>118.857560989772</v>
      </c>
      <c r="E7" s="17">
        <v>89.747375377411899</v>
      </c>
      <c r="F7" s="15">
        <v>2916.6900660947699</v>
      </c>
      <c r="G7" s="16">
        <v>1738.29954925631</v>
      </c>
      <c r="H7" s="16">
        <v>2564.00523778874</v>
      </c>
      <c r="I7" s="17">
        <v>1909.6896333355201</v>
      </c>
      <c r="J7" s="15">
        <v>757.58516125038898</v>
      </c>
      <c r="K7" s="16">
        <v>498.93944037146201</v>
      </c>
      <c r="L7" s="16">
        <v>622.03863529582895</v>
      </c>
      <c r="M7" s="17">
        <v>574.18693754160904</v>
      </c>
      <c r="N7" s="18">
        <v>6.9302414457270603E-2</v>
      </c>
      <c r="O7" s="19">
        <v>0.45362070598676002</v>
      </c>
      <c r="P7" s="19">
        <v>0.234779914840718</v>
      </c>
      <c r="Q7" s="23">
        <v>0.171654209431782</v>
      </c>
      <c r="R7" s="24">
        <v>0.47391283361769299</v>
      </c>
      <c r="S7" s="25">
        <v>0.33620424675650401</v>
      </c>
    </row>
    <row r="8" spans="1:19" x14ac:dyDescent="0.25">
      <c r="A8" s="9" t="s">
        <v>14</v>
      </c>
      <c r="B8" s="15">
        <v>114.35214671899099</v>
      </c>
      <c r="C8" s="16">
        <v>94.318255540155107</v>
      </c>
      <c r="D8" s="16">
        <v>117.44552412727499</v>
      </c>
      <c r="E8" s="17">
        <v>64.7659390137527</v>
      </c>
      <c r="F8" s="15">
        <v>5353.6459999974004</v>
      </c>
      <c r="G8" s="16">
        <v>3599.3686878595099</v>
      </c>
      <c r="H8" s="16">
        <v>4622.1914567678195</v>
      </c>
      <c r="I8" s="17">
        <v>3206.89782848406</v>
      </c>
      <c r="J8" s="15">
        <v>1483.9991792896701</v>
      </c>
      <c r="K8" s="16">
        <v>914.94663410209205</v>
      </c>
      <c r="L8" s="16">
        <v>1108.11103545828</v>
      </c>
      <c r="M8" s="17">
        <v>806.18334244348796</v>
      </c>
      <c r="N8" s="18">
        <v>0.12613982623771</v>
      </c>
      <c r="O8" s="19">
        <v>0.307831654635707</v>
      </c>
      <c r="P8" s="19">
        <v>9.92116623583605E-2</v>
      </c>
      <c r="Q8" s="23">
        <v>7.13780628725975E-2</v>
      </c>
      <c r="R8" s="24">
        <v>0.17704811463197501</v>
      </c>
      <c r="S8" s="25">
        <v>1.6169555347430701E-2</v>
      </c>
    </row>
    <row r="9" spans="1:19" x14ac:dyDescent="0.25">
      <c r="A9" s="9" t="s">
        <v>15</v>
      </c>
      <c r="B9" s="15">
        <v>34.992589199269801</v>
      </c>
      <c r="C9" s="16">
        <v>32.699605118712398</v>
      </c>
      <c r="D9" s="16">
        <v>48.5166887964022</v>
      </c>
      <c r="E9" s="17">
        <v>29.298523328664601</v>
      </c>
      <c r="F9" s="15">
        <v>2023.8235179610699</v>
      </c>
      <c r="G9" s="16">
        <v>739.96636613002499</v>
      </c>
      <c r="H9" s="16">
        <v>1519.95882260955</v>
      </c>
      <c r="I9" s="17">
        <v>1277.63617117478</v>
      </c>
      <c r="J9" s="15">
        <v>799.95412980745505</v>
      </c>
      <c r="K9" s="16">
        <v>565.78144207089804</v>
      </c>
      <c r="L9" s="16">
        <v>615.41045308846196</v>
      </c>
      <c r="M9" s="17">
        <v>496.61919423602899</v>
      </c>
      <c r="N9" s="18">
        <v>1.36416038024434E-2</v>
      </c>
      <c r="O9" s="19">
        <v>0.20552735715746101</v>
      </c>
      <c r="P9" s="19">
        <v>0.211883418840358</v>
      </c>
      <c r="Q9" s="23">
        <v>0.32923962486344099</v>
      </c>
      <c r="R9" s="24">
        <v>0.61889642885470197</v>
      </c>
      <c r="S9" s="25">
        <v>0.13785881849937801</v>
      </c>
    </row>
    <row r="10" spans="1:19" x14ac:dyDescent="0.25">
      <c r="A10" s="9" t="s">
        <v>16</v>
      </c>
      <c r="B10" s="15">
        <v>101.19073170947</v>
      </c>
      <c r="C10" s="16">
        <v>63.006780984551803</v>
      </c>
      <c r="D10" s="16">
        <v>95.282052075650995</v>
      </c>
      <c r="E10" s="17">
        <v>81.745324025153707</v>
      </c>
      <c r="F10" s="15">
        <v>4632.0905713579796</v>
      </c>
      <c r="G10" s="16">
        <v>3588.1930937748102</v>
      </c>
      <c r="H10" s="16">
        <v>4829.3132483989802</v>
      </c>
      <c r="I10" s="17">
        <v>3051.83396012904</v>
      </c>
      <c r="J10" s="15">
        <v>1071.7326131846301</v>
      </c>
      <c r="K10" s="16">
        <v>853.840829464683</v>
      </c>
      <c r="L10" s="16">
        <v>1029.84746085396</v>
      </c>
      <c r="M10" s="17">
        <v>769.88985109364796</v>
      </c>
      <c r="N10" s="18">
        <v>0.32074454431417099</v>
      </c>
      <c r="O10" s="19">
        <v>0.91853103705464001</v>
      </c>
      <c r="P10" s="19">
        <v>9.8752493384190607E-2</v>
      </c>
      <c r="Q10" s="23">
        <v>0.48732899988717299</v>
      </c>
      <c r="R10" s="24">
        <v>0.987881044570869</v>
      </c>
      <c r="S10" s="25">
        <v>7.3917491752925807E-2</v>
      </c>
    </row>
    <row r="11" spans="1:19" x14ac:dyDescent="0.25">
      <c r="A11" s="9" t="s">
        <v>17</v>
      </c>
      <c r="B11" s="15">
        <v>41.120870331751298</v>
      </c>
      <c r="C11" s="16">
        <v>38.655045443812497</v>
      </c>
      <c r="D11" s="16">
        <v>41.414390274444699</v>
      </c>
      <c r="E11" s="17">
        <v>37.206175684074204</v>
      </c>
      <c r="F11" s="15">
        <v>2831.4262204352299</v>
      </c>
      <c r="G11" s="16">
        <v>1147.5794207945901</v>
      </c>
      <c r="H11" s="16">
        <v>2080.0210444550198</v>
      </c>
      <c r="I11" s="17">
        <v>1556.6073467277999</v>
      </c>
      <c r="J11" s="15">
        <v>560.51004981863105</v>
      </c>
      <c r="K11" s="16">
        <v>348.18006414408501</v>
      </c>
      <c r="L11" s="16">
        <v>419.49933238525801</v>
      </c>
      <c r="M11" s="17">
        <v>315.04611020050601</v>
      </c>
      <c r="N11" s="18">
        <v>1.3012828406359E-3</v>
      </c>
      <c r="O11" s="19">
        <v>0.26620574775887701</v>
      </c>
      <c r="P11" s="19">
        <v>5.3874842191060902E-2</v>
      </c>
      <c r="Q11" s="23">
        <v>7.4511390781377806E-2</v>
      </c>
      <c r="R11" s="24">
        <v>0.130838299398712</v>
      </c>
      <c r="S11" s="25">
        <v>1.69404348240488E-3</v>
      </c>
    </row>
    <row r="12" spans="1:19" x14ac:dyDescent="0.25">
      <c r="A12" s="9" t="s">
        <v>18</v>
      </c>
      <c r="B12" s="15">
        <v>163.64956406287899</v>
      </c>
      <c r="C12" s="16">
        <v>97.079540370038103</v>
      </c>
      <c r="D12" s="16">
        <v>332.24927271468198</v>
      </c>
      <c r="E12" s="17">
        <v>80.384423938534198</v>
      </c>
      <c r="F12" s="15">
        <v>4520.8394843544202</v>
      </c>
      <c r="G12" s="16">
        <v>3136.8413422098101</v>
      </c>
      <c r="H12" s="16">
        <v>3314.68726460059</v>
      </c>
      <c r="I12" s="17">
        <v>3491.1967670814502</v>
      </c>
      <c r="J12" s="15">
        <v>1689.2305049230599</v>
      </c>
      <c r="K12" s="16">
        <v>687.74485854002501</v>
      </c>
      <c r="L12" s="16">
        <v>1461.2667110263001</v>
      </c>
      <c r="M12" s="17">
        <v>927.859116712066</v>
      </c>
      <c r="N12" s="18">
        <v>0.19876730522125599</v>
      </c>
      <c r="O12" s="19">
        <v>0.70004570656185805</v>
      </c>
      <c r="P12" s="19">
        <v>0.57785742968360798</v>
      </c>
      <c r="Q12" s="23">
        <v>3.0254075730612499E-2</v>
      </c>
      <c r="R12" s="24">
        <v>0.90491189965313001</v>
      </c>
      <c r="S12" s="25">
        <v>0.207925902629365</v>
      </c>
    </row>
    <row r="13" spans="1:19" x14ac:dyDescent="0.25">
      <c r="A13" s="9" t="s">
        <v>19</v>
      </c>
      <c r="B13" s="15">
        <v>86.065813445814896</v>
      </c>
      <c r="C13" s="16">
        <v>70.703235922360804</v>
      </c>
      <c r="D13" s="16">
        <v>96.777638218427697</v>
      </c>
      <c r="E13" s="17">
        <v>55.436709550688498</v>
      </c>
      <c r="F13" s="15">
        <v>4122.51705431343</v>
      </c>
      <c r="G13" s="16">
        <v>2215.2100409833802</v>
      </c>
      <c r="H13" s="16">
        <v>3274.2397893131501</v>
      </c>
      <c r="I13" s="17">
        <v>2783.4196628221798</v>
      </c>
      <c r="J13" s="15">
        <v>523.12467115535503</v>
      </c>
      <c r="K13" s="16">
        <v>405.07821880582901</v>
      </c>
      <c r="L13" s="16">
        <v>500.76518211287902</v>
      </c>
      <c r="M13" s="17">
        <v>400.05174491274897</v>
      </c>
      <c r="N13" s="18">
        <v>7.4476650629964197E-3</v>
      </c>
      <c r="O13" s="19">
        <v>0.220981657025556</v>
      </c>
      <c r="P13" s="19">
        <v>0.29877832291402201</v>
      </c>
      <c r="Q13" s="23">
        <v>0.52385656137676695</v>
      </c>
      <c r="R13" s="24">
        <v>0.752720339024464</v>
      </c>
      <c r="S13" s="25">
        <v>0.23628923752497999</v>
      </c>
    </row>
    <row r="14" spans="1:19" x14ac:dyDescent="0.25">
      <c r="A14" s="9" t="s">
        <v>20</v>
      </c>
      <c r="B14" s="15">
        <v>101.65636275270001</v>
      </c>
      <c r="C14" s="16">
        <v>112.671734811988</v>
      </c>
      <c r="D14" s="16">
        <v>107.149111500657</v>
      </c>
      <c r="E14" s="17">
        <v>45.509023647502602</v>
      </c>
      <c r="F14" s="15">
        <v>1307.7813708298299</v>
      </c>
      <c r="G14" s="16">
        <v>682.19836320700404</v>
      </c>
      <c r="H14" s="16">
        <v>1147.2536146884299</v>
      </c>
      <c r="I14" s="17">
        <v>727.10171183352804</v>
      </c>
      <c r="J14" s="15">
        <v>396.23302188799499</v>
      </c>
      <c r="K14" s="16">
        <v>119.934195898423</v>
      </c>
      <c r="L14" s="16">
        <v>214.37519475723801</v>
      </c>
      <c r="M14" s="17">
        <v>162.66308258292901</v>
      </c>
      <c r="N14" s="18">
        <v>0.12578090406498199</v>
      </c>
      <c r="O14" s="19">
        <v>0.70221167757601699</v>
      </c>
      <c r="P14" s="19">
        <v>2.0493826440936301E-2</v>
      </c>
      <c r="Q14" s="23">
        <v>1.0396479262149601E-2</v>
      </c>
      <c r="R14" s="24">
        <v>0.14193446377718499</v>
      </c>
      <c r="S14" s="25">
        <v>4.5012743412187903E-2</v>
      </c>
    </row>
    <row r="15" spans="1:19" x14ac:dyDescent="0.25">
      <c r="A15" s="9" t="s">
        <v>21</v>
      </c>
      <c r="B15" s="15">
        <v>236.47154546834801</v>
      </c>
      <c r="C15" s="16">
        <v>224.60750772858799</v>
      </c>
      <c r="D15" s="16">
        <v>229.768999942584</v>
      </c>
      <c r="E15" s="17">
        <v>182.510212037907</v>
      </c>
      <c r="F15" s="15">
        <v>5531.4785696729796</v>
      </c>
      <c r="G15" s="16">
        <v>3624.4129177262698</v>
      </c>
      <c r="H15" s="16">
        <v>4749.0446438737999</v>
      </c>
      <c r="I15" s="17">
        <v>3491.5848273653301</v>
      </c>
      <c r="J15" s="15">
        <v>1569.9386765972399</v>
      </c>
      <c r="K15" s="16">
        <v>965.02456556140805</v>
      </c>
      <c r="L15" s="16">
        <v>1045.3450897289999</v>
      </c>
      <c r="M15" s="17">
        <v>951.80374818997302</v>
      </c>
      <c r="N15" s="18">
        <v>3.6049857725080701E-2</v>
      </c>
      <c r="O15" s="19">
        <v>8.98715347671276E-2</v>
      </c>
      <c r="P15" s="19">
        <v>6.1478133062632299E-2</v>
      </c>
      <c r="Q15" s="23">
        <v>7.6272246023019102E-2</v>
      </c>
      <c r="R15" s="24">
        <v>8.0566623427410403E-2</v>
      </c>
      <c r="S15" s="25">
        <v>4.6360206995931103E-2</v>
      </c>
    </row>
    <row r="16" spans="1:19" x14ac:dyDescent="0.25">
      <c r="A16" s="9" t="s">
        <v>22</v>
      </c>
      <c r="B16" s="15">
        <v>57.6070865122093</v>
      </c>
      <c r="C16" s="16">
        <v>36.056405290693803</v>
      </c>
      <c r="D16" s="16">
        <v>64.433663588735399</v>
      </c>
      <c r="E16" s="17">
        <v>24.8264376043523</v>
      </c>
      <c r="F16" s="15">
        <v>2976.69813844173</v>
      </c>
      <c r="G16" s="16">
        <v>1767.31739999563</v>
      </c>
      <c r="H16" s="16">
        <v>2025.38085432611</v>
      </c>
      <c r="I16" s="17">
        <v>1802.4822668664101</v>
      </c>
      <c r="J16" s="15">
        <v>868.062033910129</v>
      </c>
      <c r="K16" s="16">
        <v>511.60097269270602</v>
      </c>
      <c r="L16" s="16">
        <v>487.42301354473</v>
      </c>
      <c r="M16" s="17">
        <v>367.03738481976001</v>
      </c>
      <c r="N16" s="18">
        <v>4.0882942934072602E-2</v>
      </c>
      <c r="O16" s="19">
        <v>0.23608377058524499</v>
      </c>
      <c r="P16" s="19">
        <v>2.90847915962349E-2</v>
      </c>
      <c r="Q16" s="23">
        <v>0.229488333908586</v>
      </c>
      <c r="R16" s="24">
        <v>0.131964104694894</v>
      </c>
      <c r="S16" s="25">
        <v>5.2561283813847802E-3</v>
      </c>
    </row>
    <row r="17" spans="1:19" x14ac:dyDescent="0.25">
      <c r="A17" s="9" t="s">
        <v>23</v>
      </c>
      <c r="B17" s="15">
        <v>426.14198778754599</v>
      </c>
      <c r="C17" s="16">
        <v>496.58167367306601</v>
      </c>
      <c r="D17" s="16">
        <v>508.822685331814</v>
      </c>
      <c r="E17" s="17">
        <v>638.11253161469995</v>
      </c>
      <c r="F17" s="15">
        <v>694.55556570871897</v>
      </c>
      <c r="G17" s="16">
        <v>411.35978694126499</v>
      </c>
      <c r="H17" s="16">
        <v>626.61491149183405</v>
      </c>
      <c r="I17" s="17">
        <v>646.77954580130495</v>
      </c>
      <c r="J17" s="15">
        <v>80.526090641230695</v>
      </c>
      <c r="K17" s="16">
        <v>69.193512171991202</v>
      </c>
      <c r="L17" s="16">
        <v>63.5583606205387</v>
      </c>
      <c r="M17" s="17">
        <v>68.365411580487802</v>
      </c>
      <c r="N17" s="18">
        <v>6.8363118300004801E-3</v>
      </c>
      <c r="O17" s="19">
        <v>0.66500763927062101</v>
      </c>
      <c r="P17" s="19">
        <v>0.66474175421513004</v>
      </c>
      <c r="Q17" s="23">
        <v>0.53377414462661998</v>
      </c>
      <c r="R17" s="24">
        <v>0.34131002761254797</v>
      </c>
      <c r="S17" s="25">
        <v>0.74559942320445605</v>
      </c>
    </row>
    <row r="18" spans="1:19" x14ac:dyDescent="0.25">
      <c r="A18" s="9" t="s">
        <v>24</v>
      </c>
      <c r="B18" s="15">
        <v>63151.470544131698</v>
      </c>
      <c r="C18" s="16">
        <v>62070.932828195</v>
      </c>
      <c r="D18" s="16">
        <v>73945.808628181898</v>
      </c>
      <c r="E18" s="17">
        <v>84805.038703472703</v>
      </c>
      <c r="F18" s="15">
        <v>102929.08717796201</v>
      </c>
      <c r="G18" s="16">
        <v>81708.747762336803</v>
      </c>
      <c r="H18" s="16">
        <v>97589.098695510198</v>
      </c>
      <c r="I18" s="17">
        <v>88335.066016198602</v>
      </c>
      <c r="J18" s="15">
        <v>13479.798915993801</v>
      </c>
      <c r="K18" s="16">
        <v>19389.444898220201</v>
      </c>
      <c r="L18" s="16">
        <v>11173.0689523727</v>
      </c>
      <c r="M18" s="17">
        <v>12922.614586933099</v>
      </c>
      <c r="N18" s="18">
        <v>0.54467670162031701</v>
      </c>
      <c r="O18" s="19">
        <v>0.96476876447766202</v>
      </c>
      <c r="P18" s="19">
        <v>0.730080281673958</v>
      </c>
      <c r="Q18" s="23">
        <v>0.11498914087748</v>
      </c>
      <c r="R18" s="24">
        <v>0.20138097231520599</v>
      </c>
      <c r="S18" s="25">
        <v>0.86271412043072804</v>
      </c>
    </row>
    <row r="19" spans="1:19" x14ac:dyDescent="0.25">
      <c r="A19" s="9" t="s">
        <v>25</v>
      </c>
      <c r="B19" s="15">
        <v>105.52802436972</v>
      </c>
      <c r="C19" s="16">
        <v>111.85262599716501</v>
      </c>
      <c r="D19" s="16">
        <v>97.601051232003201</v>
      </c>
      <c r="E19" s="17">
        <v>39.330253982776497</v>
      </c>
      <c r="F19" s="15">
        <v>526.67528238146099</v>
      </c>
      <c r="G19" s="16">
        <v>152.86454261925201</v>
      </c>
      <c r="H19" s="16">
        <v>541.58474856191799</v>
      </c>
      <c r="I19" s="17">
        <v>328.35669606945999</v>
      </c>
      <c r="J19" s="15">
        <v>193.44135951282999</v>
      </c>
      <c r="K19" s="16">
        <v>75.380803103400694</v>
      </c>
      <c r="L19" s="16">
        <v>160.23366478577199</v>
      </c>
      <c r="M19" s="17">
        <v>111.500317166985</v>
      </c>
      <c r="N19" s="18">
        <v>1.1688999038962601E-2</v>
      </c>
      <c r="O19" s="19">
        <v>0.49262959934129502</v>
      </c>
      <c r="P19" s="19">
        <v>0.40765190292124298</v>
      </c>
      <c r="Q19" s="23">
        <v>6.0471914239494402E-3</v>
      </c>
      <c r="R19" s="24">
        <v>0.43946464409959002</v>
      </c>
      <c r="S19" s="25">
        <v>8.1931761668814898E-2</v>
      </c>
    </row>
    <row r="20" spans="1:19" x14ac:dyDescent="0.25">
      <c r="A20" s="9" t="s">
        <v>26</v>
      </c>
      <c r="B20" s="15">
        <v>75069.884131992105</v>
      </c>
      <c r="C20" s="16">
        <v>57806.054815522497</v>
      </c>
      <c r="D20" s="16">
        <v>49310.828681920102</v>
      </c>
      <c r="E20" s="17">
        <v>94615.9445527723</v>
      </c>
      <c r="F20" s="15">
        <v>56671.171598792003</v>
      </c>
      <c r="G20" s="16">
        <v>43364.883044989299</v>
      </c>
      <c r="H20" s="16">
        <v>49529.8236087845</v>
      </c>
      <c r="I20" s="17">
        <v>43767.437395282097</v>
      </c>
      <c r="J20" s="15">
        <v>5609.4676931179802</v>
      </c>
      <c r="K20" s="16">
        <v>5962.1370452697402</v>
      </c>
      <c r="L20" s="16">
        <v>4773.8688459778796</v>
      </c>
      <c r="M20" s="17">
        <v>4320.1184478525802</v>
      </c>
      <c r="N20" s="18">
        <v>0.102051543782004</v>
      </c>
      <c r="O20" s="19">
        <v>0.38982998932699903</v>
      </c>
      <c r="P20" s="19">
        <v>0.69015680340518204</v>
      </c>
      <c r="Q20" s="23">
        <v>0.89235151119432798</v>
      </c>
      <c r="R20" s="24">
        <v>0.54382191096419097</v>
      </c>
      <c r="S20" s="25">
        <v>0.69713107368160598</v>
      </c>
    </row>
    <row r="21" spans="1:19" ht="15" customHeight="1" x14ac:dyDescent="0.25">
      <c r="A21" s="9" t="s">
        <v>27</v>
      </c>
      <c r="B21" s="15">
        <v>12416.9750524434</v>
      </c>
      <c r="C21" s="16">
        <v>8549.4629175059908</v>
      </c>
      <c r="D21" s="16">
        <v>10811.3289058378</v>
      </c>
      <c r="E21" s="17">
        <v>14357.7767243695</v>
      </c>
      <c r="F21" s="15">
        <v>42433.431781399697</v>
      </c>
      <c r="G21" s="16">
        <v>35927.058826943401</v>
      </c>
      <c r="H21" s="16">
        <v>49685.448284867998</v>
      </c>
      <c r="I21" s="17">
        <v>35967.368240770302</v>
      </c>
      <c r="J21" s="15">
        <v>3969.9360297070398</v>
      </c>
      <c r="K21" s="16">
        <v>5486.1727053245404</v>
      </c>
      <c r="L21" s="16">
        <v>4183.8508827087298</v>
      </c>
      <c r="M21" s="17">
        <v>3810.3203292632802</v>
      </c>
      <c r="N21" s="18">
        <v>0.30567001824307499</v>
      </c>
      <c r="O21" s="19">
        <v>0.55667612417798595</v>
      </c>
      <c r="P21" s="19">
        <v>0.93573762555693896</v>
      </c>
      <c r="Q21" s="23">
        <v>0.33953905141305302</v>
      </c>
      <c r="R21" s="24">
        <v>0.79814096637829701</v>
      </c>
      <c r="S21" s="25">
        <v>0.80216564846840099</v>
      </c>
    </row>
    <row r="22" spans="1:19" x14ac:dyDescent="0.25">
      <c r="A22" s="9" t="s">
        <v>28</v>
      </c>
      <c r="B22" s="15">
        <v>2875.5130065346302</v>
      </c>
      <c r="C22" s="16">
        <v>3456.5193027537198</v>
      </c>
      <c r="D22" s="16">
        <v>3692.3990147316499</v>
      </c>
      <c r="E22" s="17">
        <v>3557.08886177162</v>
      </c>
      <c r="F22" s="15">
        <v>1726.9860748334199</v>
      </c>
      <c r="G22" s="16">
        <v>1162.97247023405</v>
      </c>
      <c r="H22" s="16">
        <v>1470.5280042300501</v>
      </c>
      <c r="I22" s="17">
        <v>1269.2387354854</v>
      </c>
      <c r="J22" s="15">
        <v>960.90849467823</v>
      </c>
      <c r="K22" s="16">
        <v>861.53428139783398</v>
      </c>
      <c r="L22" s="16">
        <v>646.41862302740299</v>
      </c>
      <c r="M22" s="17">
        <v>573.44114387371803</v>
      </c>
      <c r="N22" s="18">
        <v>9.1672458757237604E-2</v>
      </c>
      <c r="O22" s="19">
        <v>0.125254968105599</v>
      </c>
      <c r="P22" s="19">
        <v>0.36117067853006202</v>
      </c>
      <c r="Q22" s="23">
        <v>0.82140718905543797</v>
      </c>
      <c r="R22" s="24">
        <v>0.12961119878559499</v>
      </c>
      <c r="S22" s="25">
        <v>0.108035066346686</v>
      </c>
    </row>
    <row r="23" spans="1:19" x14ac:dyDescent="0.25">
      <c r="A23" s="9" t="s">
        <v>29</v>
      </c>
      <c r="B23" s="15">
        <v>135.08293520644901</v>
      </c>
      <c r="C23" s="16">
        <v>95.0613575903852</v>
      </c>
      <c r="D23" s="16">
        <v>111.722920195965</v>
      </c>
      <c r="E23" s="17">
        <v>94.017194742842406</v>
      </c>
      <c r="F23" s="15">
        <v>9390.9392563864803</v>
      </c>
      <c r="G23" s="16">
        <v>9338.8721108073205</v>
      </c>
      <c r="H23" s="16">
        <v>9312.7936515431193</v>
      </c>
      <c r="I23" s="17">
        <v>6370.5279781236904</v>
      </c>
      <c r="J23" s="15">
        <v>1093.6640853390199</v>
      </c>
      <c r="K23" s="16">
        <v>1274.48194287502</v>
      </c>
      <c r="L23" s="16">
        <v>854.93066238280903</v>
      </c>
      <c r="M23" s="17">
        <v>838.00953914365198</v>
      </c>
      <c r="N23" s="18">
        <v>0.98231314593010299</v>
      </c>
      <c r="O23" s="19">
        <v>0.86037456573836202</v>
      </c>
      <c r="P23" s="19">
        <v>0.27426605828226502</v>
      </c>
      <c r="Q23" s="23">
        <v>0.57211354862832997</v>
      </c>
      <c r="R23" s="24">
        <v>0.317657079402063</v>
      </c>
      <c r="S23" s="25">
        <v>0.35352223451966502</v>
      </c>
    </row>
    <row r="24" spans="1:19" ht="15.75" thickBot="1" x14ac:dyDescent="0.3">
      <c r="A24" s="26" t="s">
        <v>30</v>
      </c>
      <c r="B24" s="27">
        <v>7.5</v>
      </c>
      <c r="C24" s="28">
        <v>7.5</v>
      </c>
      <c r="D24" s="28">
        <v>7.7144645254417998</v>
      </c>
      <c r="E24" s="29">
        <v>7.5</v>
      </c>
      <c r="F24" s="27">
        <v>97.347536267112602</v>
      </c>
      <c r="G24" s="28">
        <v>84.912926512789895</v>
      </c>
      <c r="H24" s="28">
        <v>97.143938152435993</v>
      </c>
      <c r="I24" s="29">
        <v>62.042348599450897</v>
      </c>
      <c r="J24" s="27">
        <v>64.486588981947193</v>
      </c>
      <c r="K24" s="28">
        <v>56.416076300798601</v>
      </c>
      <c r="L24" s="28">
        <v>64.223003084535605</v>
      </c>
      <c r="M24" s="29">
        <v>40.874538692893999</v>
      </c>
      <c r="N24" s="30">
        <v>0.97011457256547595</v>
      </c>
      <c r="O24" s="31">
        <v>0.80639661033960897</v>
      </c>
      <c r="P24" s="31">
        <v>0.28768569382110698</v>
      </c>
      <c r="Q24" s="32">
        <v>0.89928215876300899</v>
      </c>
      <c r="R24" s="33">
        <v>0.72767438064226397</v>
      </c>
      <c r="S24" s="34">
        <v>0.32057699648995502</v>
      </c>
    </row>
    <row r="25" spans="1:19" x14ac:dyDescent="0.25">
      <c r="A25" s="9" t="s">
        <v>31</v>
      </c>
      <c r="B25" s="16"/>
      <c r="C25" s="16"/>
      <c r="D25" s="16"/>
      <c r="E25" s="16"/>
      <c r="F25" s="16"/>
      <c r="G25" s="16"/>
      <c r="H25" s="16"/>
      <c r="I25" s="16"/>
      <c r="J25" s="16"/>
      <c r="L25" s="16"/>
      <c r="M25" s="16"/>
      <c r="N25" s="16"/>
      <c r="O25" s="16"/>
    </row>
    <row r="26" spans="1:19" x14ac:dyDescent="0.25">
      <c r="A26" s="35" t="s">
        <v>32</v>
      </c>
      <c r="B26" s="16"/>
      <c r="C26" s="16"/>
      <c r="D26" s="16"/>
      <c r="E26" s="16"/>
      <c r="F26" s="16"/>
      <c r="G26" s="16"/>
      <c r="H26" s="16"/>
      <c r="I26" s="16"/>
      <c r="J26" s="16"/>
      <c r="L26" s="16"/>
      <c r="M26" s="16"/>
      <c r="N26" s="16"/>
      <c r="O26" s="16"/>
    </row>
    <row r="27" spans="1:19" x14ac:dyDescent="0.25">
      <c r="A27" s="36" t="s">
        <v>33</v>
      </c>
      <c r="B27" s="16"/>
      <c r="C27" s="16"/>
      <c r="D27" s="16"/>
      <c r="E27" s="16"/>
      <c r="F27" s="16"/>
      <c r="G27" s="16"/>
      <c r="H27" s="16"/>
      <c r="I27" s="16"/>
      <c r="J27" s="16"/>
      <c r="L27" s="16"/>
      <c r="M27" s="16"/>
      <c r="N27" s="16"/>
      <c r="O27" s="16"/>
    </row>
    <row r="28" spans="1:19" x14ac:dyDescent="0.25">
      <c r="B28" s="16"/>
      <c r="C28" s="16"/>
      <c r="D28" s="16"/>
      <c r="E28" s="16"/>
      <c r="F28" s="16"/>
      <c r="G28" s="16"/>
      <c r="H28" s="16"/>
      <c r="I28" s="16"/>
      <c r="J28" s="16"/>
      <c r="L28" s="16"/>
      <c r="M28" s="16"/>
      <c r="N28" s="16"/>
      <c r="O28" s="16"/>
    </row>
    <row r="29" spans="1:19" ht="15.75" thickBot="1" x14ac:dyDescent="0.3">
      <c r="A29" s="1" t="s">
        <v>34</v>
      </c>
    </row>
    <row r="30" spans="1:19" ht="15.75" x14ac:dyDescent="0.25">
      <c r="B30" s="37" t="s">
        <v>35</v>
      </c>
      <c r="C30" s="4"/>
      <c r="D30" s="5"/>
      <c r="E30" s="37" t="s">
        <v>36</v>
      </c>
      <c r="F30" s="4"/>
      <c r="G30" s="5"/>
    </row>
    <row r="31" spans="1:19" ht="15.75" x14ac:dyDescent="0.25">
      <c r="A31" s="38"/>
      <c r="B31" s="39" t="s">
        <v>37</v>
      </c>
      <c r="C31" s="40" t="s">
        <v>38</v>
      </c>
      <c r="D31" s="41" t="s">
        <v>39</v>
      </c>
      <c r="E31" s="39" t="s">
        <v>37</v>
      </c>
      <c r="F31" s="40" t="s">
        <v>38</v>
      </c>
      <c r="G31" s="41" t="s">
        <v>39</v>
      </c>
    </row>
    <row r="32" spans="1:19" x14ac:dyDescent="0.25">
      <c r="A32" s="38" t="s">
        <v>40</v>
      </c>
      <c r="B32" s="42">
        <v>1.4471886386150301E-2</v>
      </c>
      <c r="C32" s="43">
        <v>0.83121477257669496</v>
      </c>
      <c r="D32" s="44">
        <v>6.59706021230239E-2</v>
      </c>
      <c r="E32" s="42">
        <v>0.79697259168510803</v>
      </c>
      <c r="F32" s="43">
        <v>0.67332089912192905</v>
      </c>
      <c r="G32" s="44">
        <v>0.51706819412606497</v>
      </c>
    </row>
    <row r="33" spans="1:7" x14ac:dyDescent="0.25">
      <c r="A33" s="38" t="s">
        <v>41</v>
      </c>
      <c r="B33" s="42">
        <v>9.6580220027389405E-2</v>
      </c>
      <c r="C33" s="43">
        <v>0.45132797431528199</v>
      </c>
      <c r="D33" s="44">
        <v>0.55027405214537195</v>
      </c>
      <c r="E33" s="42">
        <v>0.88054431794352706</v>
      </c>
      <c r="F33" s="43">
        <v>0.15294348438022801</v>
      </c>
      <c r="G33" s="44">
        <v>0.88626134589619598</v>
      </c>
    </row>
    <row r="34" spans="1:7" x14ac:dyDescent="0.25">
      <c r="A34" s="38" t="s">
        <v>42</v>
      </c>
      <c r="B34" s="42">
        <v>2.2626449893755798E-2</v>
      </c>
      <c r="C34" s="43">
        <v>0.810112555509093</v>
      </c>
      <c r="D34" s="44">
        <v>0.26121978844293497</v>
      </c>
      <c r="E34" s="42">
        <v>0.79353546238705996</v>
      </c>
      <c r="F34" s="43">
        <v>0.41243578139010401</v>
      </c>
      <c r="G34" s="44">
        <v>0.67086543885530503</v>
      </c>
    </row>
    <row r="35" spans="1:7" x14ac:dyDescent="0.25">
      <c r="A35" s="38" t="s">
        <v>43</v>
      </c>
      <c r="B35" s="42">
        <v>4.2098834965150003E-3</v>
      </c>
      <c r="C35" s="43">
        <v>0.88207704913320795</v>
      </c>
      <c r="D35" s="44">
        <v>5.50390229240771E-2</v>
      </c>
      <c r="E35" s="42">
        <v>0.80529537593785605</v>
      </c>
      <c r="F35" s="43">
        <v>0.39185873677614402</v>
      </c>
      <c r="G35" s="44">
        <v>0.85494994890340903</v>
      </c>
    </row>
    <row r="36" spans="1:7" x14ac:dyDescent="0.25">
      <c r="A36" s="38" t="s">
        <v>44</v>
      </c>
      <c r="B36" s="42">
        <v>8.7028197354049094E-3</v>
      </c>
      <c r="C36" s="43">
        <v>0.246103309349957</v>
      </c>
      <c r="D36" s="44">
        <v>0.23282144469385299</v>
      </c>
      <c r="E36" s="42">
        <v>0.46100959342369202</v>
      </c>
      <c r="F36" s="43">
        <v>0.130411022150793</v>
      </c>
      <c r="G36" s="44">
        <v>0.19844811027883999</v>
      </c>
    </row>
    <row r="37" spans="1:7" x14ac:dyDescent="0.25">
      <c r="A37" s="38" t="s">
        <v>45</v>
      </c>
      <c r="B37" s="42">
        <v>8.5750282362077098E-3</v>
      </c>
      <c r="C37" s="43">
        <v>0.90477813557291198</v>
      </c>
      <c r="D37" s="44">
        <v>0.70396498989428902</v>
      </c>
      <c r="E37" s="42">
        <v>0.51447073353814299</v>
      </c>
      <c r="F37" s="43">
        <v>0.35499543335309902</v>
      </c>
      <c r="G37" s="44">
        <v>0.96392153730459995</v>
      </c>
    </row>
    <row r="38" spans="1:7" x14ac:dyDescent="0.25">
      <c r="A38" s="38" t="s">
        <v>46</v>
      </c>
      <c r="B38" s="42">
        <v>8.3703785419352694E-2</v>
      </c>
      <c r="C38" s="43">
        <v>0.89394867520073196</v>
      </c>
      <c r="D38" s="44">
        <v>0.38991964589851802</v>
      </c>
      <c r="E38" s="42">
        <v>0.98912424776416197</v>
      </c>
      <c r="F38" s="43">
        <v>0.21972429805101501</v>
      </c>
      <c r="G38" s="44">
        <v>0.58974000563455298</v>
      </c>
    </row>
    <row r="39" spans="1:7" x14ac:dyDescent="0.25">
      <c r="A39" s="38" t="s">
        <v>47</v>
      </c>
      <c r="B39" s="42">
        <v>8.2802621612238104E-3</v>
      </c>
      <c r="C39" s="43">
        <v>0.94815068407430003</v>
      </c>
      <c r="D39" s="44">
        <v>0.25945219462459401</v>
      </c>
      <c r="E39" s="42">
        <v>0.98762328340465499</v>
      </c>
      <c r="F39" s="43">
        <v>1.13993991958726E-2</v>
      </c>
      <c r="G39" s="44">
        <v>0.80971743125554696</v>
      </c>
    </row>
    <row r="40" spans="1:7" x14ac:dyDescent="0.25">
      <c r="A40" s="38" t="s">
        <v>48</v>
      </c>
      <c r="B40" s="42">
        <v>4.7611559031404203E-2</v>
      </c>
      <c r="C40" s="43">
        <v>0.35049044373486798</v>
      </c>
      <c r="D40" s="44">
        <v>5.2626511907316501E-2</v>
      </c>
      <c r="E40" s="42">
        <v>0.50776123811111595</v>
      </c>
      <c r="F40" s="43">
        <v>0.999116712429723</v>
      </c>
      <c r="G40" s="44">
        <v>0.31616813933506099</v>
      </c>
    </row>
    <row r="41" spans="1:7" x14ac:dyDescent="0.25">
      <c r="A41" s="38" t="s">
        <v>49</v>
      </c>
      <c r="B41" s="42">
        <v>3.6539754416185601E-3</v>
      </c>
      <c r="C41" s="43">
        <v>0.96077112596982495</v>
      </c>
      <c r="D41" s="44">
        <v>7.6529360255504705E-2</v>
      </c>
      <c r="E41" s="42">
        <v>0.78994296294936195</v>
      </c>
      <c r="F41" s="43">
        <v>0.212275304373167</v>
      </c>
      <c r="G41" s="44">
        <v>0.919467204065476</v>
      </c>
    </row>
    <row r="42" spans="1:7" x14ac:dyDescent="0.25">
      <c r="A42" s="38" t="s">
        <v>50</v>
      </c>
      <c r="B42" s="42">
        <v>0.15076528973425801</v>
      </c>
      <c r="C42" s="43">
        <v>1.36341524004959E-2</v>
      </c>
      <c r="D42" s="44">
        <v>0.58224710832698101</v>
      </c>
      <c r="E42" s="42">
        <v>3.0109321326317801E-2</v>
      </c>
      <c r="F42" s="43">
        <v>0.426259289415929</v>
      </c>
      <c r="G42" s="44">
        <v>2.3583570843426799E-2</v>
      </c>
    </row>
    <row r="43" spans="1:7" x14ac:dyDescent="0.25">
      <c r="A43" s="38" t="s">
        <v>51</v>
      </c>
      <c r="B43" s="42">
        <v>0.29202168497953201</v>
      </c>
      <c r="C43" s="43">
        <v>0.123899317462122</v>
      </c>
      <c r="D43" s="44">
        <v>0.80918562773610603</v>
      </c>
      <c r="E43" s="42">
        <v>0.18556403218794201</v>
      </c>
      <c r="F43" s="43">
        <v>0.45739181019653102</v>
      </c>
      <c r="G43" s="44">
        <v>0.13689424971207001</v>
      </c>
    </row>
    <row r="44" spans="1:7" x14ac:dyDescent="0.25">
      <c r="A44" s="38" t="s">
        <v>52</v>
      </c>
      <c r="B44" s="42">
        <v>2.3238477031767399E-3</v>
      </c>
      <c r="C44" s="43">
        <v>0.78447079235323003</v>
      </c>
      <c r="D44" s="44">
        <v>5.6230915976726699E-2</v>
      </c>
      <c r="E44" s="42">
        <v>0.50656494120632101</v>
      </c>
      <c r="F44" s="43">
        <v>6.8217034473830596E-2</v>
      </c>
      <c r="G44" s="44">
        <v>0.307442746785072</v>
      </c>
    </row>
    <row r="45" spans="1:7" x14ac:dyDescent="0.25">
      <c r="A45" s="38" t="s">
        <v>53</v>
      </c>
      <c r="B45" s="42">
        <v>1.73232015359983E-3</v>
      </c>
      <c r="C45" s="43">
        <v>0.27300301004503902</v>
      </c>
      <c r="D45" s="44">
        <v>0.99669946993173897</v>
      </c>
      <c r="E45" s="42">
        <v>0.90620197797584001</v>
      </c>
      <c r="F45" s="43">
        <v>0.57943056841343199</v>
      </c>
      <c r="G45" s="44">
        <v>0.99822760466282501</v>
      </c>
    </row>
    <row r="46" spans="1:7" x14ac:dyDescent="0.25">
      <c r="A46" s="38" t="s">
        <v>54</v>
      </c>
      <c r="B46" s="42">
        <v>0.32194477110696301</v>
      </c>
      <c r="C46" s="43">
        <v>0.29175716201886998</v>
      </c>
      <c r="D46" s="44">
        <v>0.39286339098545597</v>
      </c>
      <c r="E46" s="42">
        <v>0.26645887996998902</v>
      </c>
      <c r="F46" s="43">
        <v>0.47480553401668002</v>
      </c>
      <c r="G46" s="44">
        <v>0.34315031746580199</v>
      </c>
    </row>
    <row r="47" spans="1:7" x14ac:dyDescent="0.25">
      <c r="A47" s="38" t="s">
        <v>55</v>
      </c>
      <c r="B47" s="42">
        <v>0.24201487818919801</v>
      </c>
      <c r="C47" s="43">
        <v>0.224109381019965</v>
      </c>
      <c r="D47" s="44">
        <v>0.119320462023133</v>
      </c>
      <c r="E47" s="42">
        <v>0.28405992774426803</v>
      </c>
      <c r="F47" s="43">
        <v>0.81372811474497297</v>
      </c>
      <c r="G47" s="44">
        <v>0.60215729492227699</v>
      </c>
    </row>
    <row r="48" spans="1:7" x14ac:dyDescent="0.25">
      <c r="A48" s="38" t="s">
        <v>56</v>
      </c>
      <c r="B48" s="42">
        <v>0.18517507756078</v>
      </c>
      <c r="C48" s="43">
        <v>5.9967703166020299E-2</v>
      </c>
      <c r="D48" s="44">
        <v>5.3346793761883102E-2</v>
      </c>
      <c r="E48" s="42">
        <v>1.0929333021828301E-2</v>
      </c>
      <c r="F48" s="43">
        <v>0.38262669780426301</v>
      </c>
      <c r="G48" s="44">
        <v>0.12784355033568101</v>
      </c>
    </row>
    <row r="49" spans="1:16" x14ac:dyDescent="0.25">
      <c r="A49" s="38" t="s">
        <v>57</v>
      </c>
      <c r="B49" s="42">
        <v>0.79629276986891995</v>
      </c>
      <c r="C49" s="43">
        <v>4.5816491868204801E-2</v>
      </c>
      <c r="D49" s="44">
        <v>0.36266401577579299</v>
      </c>
      <c r="E49" s="42">
        <v>0.82681382074770504</v>
      </c>
      <c r="F49" s="43">
        <v>0.20218099880637999</v>
      </c>
      <c r="G49" s="44">
        <v>0.66530092831439802</v>
      </c>
    </row>
    <row r="50" spans="1:16" x14ac:dyDescent="0.25">
      <c r="A50" s="38" t="s">
        <v>58</v>
      </c>
      <c r="B50" s="42">
        <v>0.79769541428903601</v>
      </c>
      <c r="C50" s="43">
        <v>0.203475614860886</v>
      </c>
      <c r="D50" s="44">
        <v>0.37391923121252202</v>
      </c>
      <c r="E50" s="42">
        <v>0.30502499914120401</v>
      </c>
      <c r="F50" s="43">
        <v>0.604729109072773</v>
      </c>
      <c r="G50" s="44">
        <v>0.49629168313850802</v>
      </c>
    </row>
    <row r="51" spans="1:16" x14ac:dyDescent="0.25">
      <c r="A51" s="38" t="s">
        <v>59</v>
      </c>
      <c r="B51" s="42">
        <v>0.718167975767939</v>
      </c>
      <c r="C51" s="43">
        <v>0.26922725331139702</v>
      </c>
      <c r="D51" s="44">
        <v>0.82165799877344103</v>
      </c>
      <c r="E51" s="42">
        <v>0.56705123139254998</v>
      </c>
      <c r="F51" s="43">
        <v>0.79963120990044001</v>
      </c>
      <c r="G51" s="44">
        <v>0.66508214444562896</v>
      </c>
    </row>
    <row r="52" spans="1:16" ht="15.75" thickBot="1" x14ac:dyDescent="0.3">
      <c r="A52" s="38" t="s">
        <v>60</v>
      </c>
      <c r="B52" s="45">
        <v>0.47575888911824399</v>
      </c>
      <c r="C52" s="46">
        <v>0.97363483027568798</v>
      </c>
      <c r="D52" s="47">
        <v>0.260384878557475</v>
      </c>
      <c r="E52" s="45">
        <v>0.19594631391739301</v>
      </c>
      <c r="F52" s="46">
        <v>0.27947461544985203</v>
      </c>
      <c r="G52" s="47">
        <v>0.79626304810374005</v>
      </c>
    </row>
    <row r="53" spans="1:16" x14ac:dyDescent="0.25">
      <c r="B53" s="48"/>
      <c r="C53" s="48"/>
      <c r="D53" s="48"/>
      <c r="E53" s="48"/>
      <c r="F53" s="48"/>
      <c r="G53" s="48"/>
    </row>
    <row r="54" spans="1:16" x14ac:dyDescent="0.25">
      <c r="A54" t="s">
        <v>61</v>
      </c>
    </row>
    <row r="56" spans="1:16" x14ac:dyDescent="0.25">
      <c r="B56" s="16"/>
      <c r="C56" s="16"/>
      <c r="D56" s="16"/>
      <c r="E56" s="16"/>
      <c r="F56" s="16"/>
      <c r="G56" s="16"/>
      <c r="H56" s="16"/>
      <c r="I56" s="16"/>
      <c r="J56" s="16"/>
      <c r="L56" s="16"/>
      <c r="M56" s="16"/>
      <c r="N56" s="16"/>
      <c r="O56" s="16"/>
    </row>
    <row r="57" spans="1:16" s="49" customFormat="1" ht="16.5" thickBot="1" x14ac:dyDescent="0.3">
      <c r="A57" s="1" t="s">
        <v>62</v>
      </c>
    </row>
    <row r="58" spans="1:16" s="49" customFormat="1" ht="30.75" thickBot="1" x14ac:dyDescent="0.3">
      <c r="A58" s="50"/>
      <c r="B58" s="51" t="s">
        <v>63</v>
      </c>
      <c r="C58" s="52"/>
      <c r="D58" s="52"/>
      <c r="E58" s="53"/>
      <c r="F58" s="51" t="s">
        <v>64</v>
      </c>
      <c r="G58" s="52"/>
      <c r="H58" s="52"/>
      <c r="I58" s="54"/>
      <c r="J58" s="51" t="s">
        <v>4</v>
      </c>
      <c r="K58" s="52"/>
      <c r="L58" s="55"/>
      <c r="M58" s="6" t="s">
        <v>65</v>
      </c>
      <c r="N58" s="7"/>
      <c r="O58" s="8"/>
      <c r="P58" s="56" t="s">
        <v>66</v>
      </c>
    </row>
    <row r="59" spans="1:16" ht="15.75" x14ac:dyDescent="0.25">
      <c r="A59" s="9"/>
      <c r="B59" s="57" t="s">
        <v>67</v>
      </c>
      <c r="C59" s="58" t="s">
        <v>37</v>
      </c>
      <c r="D59" s="58" t="s">
        <v>38</v>
      </c>
      <c r="E59" s="58" t="s">
        <v>39</v>
      </c>
      <c r="F59" s="57" t="s">
        <v>67</v>
      </c>
      <c r="G59" s="13" t="s">
        <v>37</v>
      </c>
      <c r="H59" s="13" t="s">
        <v>38</v>
      </c>
      <c r="I59" s="14" t="s">
        <v>39</v>
      </c>
      <c r="J59" s="59" t="s">
        <v>7</v>
      </c>
      <c r="K59" s="60" t="s">
        <v>8</v>
      </c>
      <c r="L59" s="61" t="s">
        <v>9</v>
      </c>
      <c r="M59" s="59" t="s">
        <v>37</v>
      </c>
      <c r="N59" s="60" t="s">
        <v>38</v>
      </c>
      <c r="O59" s="61" t="s">
        <v>39</v>
      </c>
      <c r="P59" s="62"/>
    </row>
    <row r="60" spans="1:16" x14ac:dyDescent="0.25">
      <c r="A60" s="9" t="s">
        <v>40</v>
      </c>
      <c r="B60" s="63">
        <v>94.55</v>
      </c>
      <c r="C60" s="64">
        <v>86.36</v>
      </c>
      <c r="D60" s="64">
        <v>84.21</v>
      </c>
      <c r="E60" s="64">
        <v>86.96</v>
      </c>
      <c r="F60" s="63">
        <v>58.18</v>
      </c>
      <c r="G60" s="64">
        <v>40.909999999999997</v>
      </c>
      <c r="H60" s="64">
        <v>42.11</v>
      </c>
      <c r="I60" s="65">
        <v>47.83</v>
      </c>
      <c r="J60" s="66">
        <v>0.166984997780313</v>
      </c>
      <c r="K60" s="67">
        <v>9.6639462522022004E-2</v>
      </c>
      <c r="L60" s="68">
        <v>0.18676617608616</v>
      </c>
      <c r="M60" s="66">
        <v>0.173320823202327</v>
      </c>
      <c r="N60" s="67">
        <v>0.12908470350023099</v>
      </c>
      <c r="O60" s="68">
        <v>0.40302586725096201</v>
      </c>
      <c r="P60" s="69" t="s">
        <v>68</v>
      </c>
    </row>
    <row r="61" spans="1:16" x14ac:dyDescent="0.25">
      <c r="A61" s="9" t="s">
        <v>41</v>
      </c>
      <c r="B61" s="63">
        <v>83.64</v>
      </c>
      <c r="C61" s="64">
        <v>68.180000000000007</v>
      </c>
      <c r="D61" s="64">
        <v>76.319999999999993</v>
      </c>
      <c r="E61" s="64">
        <v>78.260000000000005</v>
      </c>
      <c r="F61" s="63">
        <v>9.09</v>
      </c>
      <c r="G61" s="64">
        <v>9.09</v>
      </c>
      <c r="H61" s="64">
        <v>5.26</v>
      </c>
      <c r="I61" s="65">
        <v>4.3499999999999996</v>
      </c>
      <c r="J61" s="66">
        <v>0.12968052952088199</v>
      </c>
      <c r="K61" s="67">
        <v>0.422989956162175</v>
      </c>
      <c r="L61" s="68">
        <v>0.54707037193529995</v>
      </c>
      <c r="M61" s="66">
        <v>1</v>
      </c>
      <c r="N61" s="67">
        <v>0.49666822148200301</v>
      </c>
      <c r="O61" s="68">
        <v>0.48331256569745001</v>
      </c>
      <c r="P61" s="69" t="s">
        <v>68</v>
      </c>
    </row>
    <row r="62" spans="1:16" x14ac:dyDescent="0.25">
      <c r="A62" s="9" t="s">
        <v>42</v>
      </c>
      <c r="B62" s="63">
        <v>100</v>
      </c>
      <c r="C62" s="64">
        <v>100</v>
      </c>
      <c r="D62" s="64">
        <v>97.37</v>
      </c>
      <c r="E62" s="64">
        <v>91.3</v>
      </c>
      <c r="F62" s="63">
        <v>74.55</v>
      </c>
      <c r="G62" s="64">
        <v>54.55</v>
      </c>
      <c r="H62" s="64">
        <v>68.42</v>
      </c>
      <c r="I62" s="65">
        <v>60.87</v>
      </c>
      <c r="J62" s="66">
        <v>0.99993474372850999</v>
      </c>
      <c r="K62" s="67">
        <v>0.99593594006406305</v>
      </c>
      <c r="L62" s="68">
        <v>0.99556943386969099</v>
      </c>
      <c r="M62" s="66">
        <v>9.1287346107359502E-2</v>
      </c>
      <c r="N62" s="67">
        <v>0.51831830249196897</v>
      </c>
      <c r="O62" s="68">
        <v>0.230459055977112</v>
      </c>
      <c r="P62" s="69" t="s">
        <v>68</v>
      </c>
    </row>
    <row r="63" spans="1:16" x14ac:dyDescent="0.25">
      <c r="A63" s="9" t="s">
        <v>43</v>
      </c>
      <c r="B63" s="63">
        <v>98.18</v>
      </c>
      <c r="C63" s="64">
        <v>100</v>
      </c>
      <c r="D63" s="64">
        <v>92.11</v>
      </c>
      <c r="E63" s="64">
        <v>91.3</v>
      </c>
      <c r="F63" s="63">
        <v>85.45</v>
      </c>
      <c r="G63" s="64">
        <v>68.180000000000007</v>
      </c>
      <c r="H63" s="64">
        <v>76.319999999999993</v>
      </c>
      <c r="I63" s="65">
        <v>73.91</v>
      </c>
      <c r="J63" s="66">
        <v>0.99461447069977604</v>
      </c>
      <c r="K63" s="67">
        <v>0.187163444303901</v>
      </c>
      <c r="L63" s="68">
        <v>0.15504578933642901</v>
      </c>
      <c r="M63" s="66">
        <v>9.0868344267961698E-2</v>
      </c>
      <c r="N63" s="67">
        <v>0.26623632870549202</v>
      </c>
      <c r="O63" s="68">
        <v>0.23168420428608999</v>
      </c>
      <c r="P63" s="69" t="s">
        <v>68</v>
      </c>
    </row>
    <row r="64" spans="1:16" x14ac:dyDescent="0.25">
      <c r="A64" s="9" t="s">
        <v>44</v>
      </c>
      <c r="B64" s="63">
        <v>98.18</v>
      </c>
      <c r="C64" s="64">
        <v>100</v>
      </c>
      <c r="D64" s="64">
        <v>100</v>
      </c>
      <c r="E64" s="64">
        <v>91.3</v>
      </c>
      <c r="F64" s="63">
        <v>94.55</v>
      </c>
      <c r="G64" s="64">
        <v>95.45</v>
      </c>
      <c r="H64" s="64">
        <v>94.74</v>
      </c>
      <c r="I64" s="65">
        <v>86.96</v>
      </c>
      <c r="J64" s="66">
        <v>0.99774996266913996</v>
      </c>
      <c r="K64" s="67">
        <v>0.99659007260022503</v>
      </c>
      <c r="L64" s="68">
        <v>0.14292618855389999</v>
      </c>
      <c r="M64" s="66">
        <v>0.87116331763476196</v>
      </c>
      <c r="N64" s="67">
        <v>0.96791397609850205</v>
      </c>
      <c r="O64" s="68">
        <v>0.265337350736088</v>
      </c>
      <c r="P64" s="69" t="s">
        <v>68</v>
      </c>
    </row>
    <row r="65" spans="1:16" x14ac:dyDescent="0.25">
      <c r="A65" s="9" t="s">
        <v>45</v>
      </c>
      <c r="B65" s="63">
        <v>90.91</v>
      </c>
      <c r="C65" s="64">
        <v>68.180000000000007</v>
      </c>
      <c r="D65" s="64">
        <v>78.95</v>
      </c>
      <c r="E65" s="64">
        <v>86.96</v>
      </c>
      <c r="F65" s="63">
        <v>87.27</v>
      </c>
      <c r="G65" s="64">
        <v>77.27</v>
      </c>
      <c r="H65" s="64">
        <v>71.05</v>
      </c>
      <c r="I65" s="65">
        <v>69.569999999999993</v>
      </c>
      <c r="J65" s="66">
        <v>1.6682112428269499E-2</v>
      </c>
      <c r="K65" s="67">
        <v>0.12926885339871899</v>
      </c>
      <c r="L65" s="68">
        <v>0.49218560466550099</v>
      </c>
      <c r="M65" s="66">
        <v>0.28048153596395697</v>
      </c>
      <c r="N65" s="67">
        <v>5.7121139206603902E-2</v>
      </c>
      <c r="O65" s="68">
        <v>7.0538186400445499E-2</v>
      </c>
      <c r="P65" s="69" t="s">
        <v>68</v>
      </c>
    </row>
    <row r="66" spans="1:16" x14ac:dyDescent="0.25">
      <c r="A66" s="9" t="s">
        <v>46</v>
      </c>
      <c r="B66" s="63">
        <v>100</v>
      </c>
      <c r="C66" s="64">
        <v>100</v>
      </c>
      <c r="D66" s="64">
        <v>100</v>
      </c>
      <c r="E66" s="64">
        <v>91.3</v>
      </c>
      <c r="F66" s="63">
        <v>90.91</v>
      </c>
      <c r="G66" s="64">
        <v>86.36</v>
      </c>
      <c r="H66" s="64">
        <v>92.11</v>
      </c>
      <c r="I66" s="65">
        <v>86.96</v>
      </c>
      <c r="J66" s="66">
        <v>0.99998000781498897</v>
      </c>
      <c r="K66" s="67">
        <v>0.99997645606901697</v>
      </c>
      <c r="L66" s="68">
        <v>0.997000391563854</v>
      </c>
      <c r="M66" s="66">
        <v>0.55736280538500305</v>
      </c>
      <c r="N66" s="67">
        <v>0.83985554112869798</v>
      </c>
      <c r="O66" s="68">
        <v>0.60166670614293105</v>
      </c>
      <c r="P66" s="69" t="s">
        <v>68</v>
      </c>
    </row>
    <row r="67" spans="1:16" x14ac:dyDescent="0.25">
      <c r="A67" s="9" t="s">
        <v>47</v>
      </c>
      <c r="B67" s="63">
        <v>98.18</v>
      </c>
      <c r="C67" s="64">
        <v>90.91</v>
      </c>
      <c r="D67" s="64">
        <v>92.11</v>
      </c>
      <c r="E67" s="64">
        <v>91.3</v>
      </c>
      <c r="F67" s="63">
        <v>69.09</v>
      </c>
      <c r="G67" s="64">
        <v>50</v>
      </c>
      <c r="H67" s="64">
        <v>50</v>
      </c>
      <c r="I67" s="65">
        <v>43.48</v>
      </c>
      <c r="J67" s="70">
        <v>0.18984127183428001</v>
      </c>
      <c r="K67" s="67">
        <v>0.21036138237506999</v>
      </c>
      <c r="L67" s="68">
        <v>0.191285198521015</v>
      </c>
      <c r="M67" s="66">
        <v>0.119514953395514</v>
      </c>
      <c r="N67" s="67">
        <v>6.5269651414120097E-2</v>
      </c>
      <c r="O67" s="68">
        <v>3.71787741496779E-2</v>
      </c>
      <c r="P67" s="69" t="s">
        <v>68</v>
      </c>
    </row>
    <row r="68" spans="1:16" x14ac:dyDescent="0.25">
      <c r="A68" s="9" t="s">
        <v>48</v>
      </c>
      <c r="B68" s="63">
        <v>96.36</v>
      </c>
      <c r="C68" s="64">
        <v>100</v>
      </c>
      <c r="D68" s="64">
        <v>92.11</v>
      </c>
      <c r="E68" s="64">
        <v>95.65</v>
      </c>
      <c r="F68" s="63">
        <v>94.55</v>
      </c>
      <c r="G68" s="64">
        <v>59.09</v>
      </c>
      <c r="H68" s="64">
        <v>84.21</v>
      </c>
      <c r="I68" s="65">
        <v>86.96</v>
      </c>
      <c r="J68" s="66">
        <v>0.99429064963075298</v>
      </c>
      <c r="K68" s="67">
        <v>0.42631289365142799</v>
      </c>
      <c r="L68" s="68">
        <v>0.88537226261367696</v>
      </c>
      <c r="M68" s="66">
        <v>7.2561870398221305E-4</v>
      </c>
      <c r="N68" s="67">
        <v>0.112144226022081</v>
      </c>
      <c r="O68" s="68">
        <v>0.26533735073608899</v>
      </c>
      <c r="P68" s="69" t="s">
        <v>68</v>
      </c>
    </row>
    <row r="69" spans="1:16" x14ac:dyDescent="0.25">
      <c r="A69" s="9" t="s">
        <v>49</v>
      </c>
      <c r="B69" s="63">
        <v>100</v>
      </c>
      <c r="C69" s="64">
        <v>95.45</v>
      </c>
      <c r="D69" s="64">
        <v>100</v>
      </c>
      <c r="E69" s="64">
        <v>95.65</v>
      </c>
      <c r="F69" s="63">
        <v>67.27</v>
      </c>
      <c r="G69" s="64">
        <v>68.180000000000007</v>
      </c>
      <c r="H69" s="64">
        <v>71.05</v>
      </c>
      <c r="I69" s="65">
        <v>43.48</v>
      </c>
      <c r="J69" s="66">
        <v>0.99615439319761501</v>
      </c>
      <c r="K69" s="67">
        <v>0.99998775166823395</v>
      </c>
      <c r="L69" s="68">
        <v>0.99617157912823795</v>
      </c>
      <c r="M69" s="66">
        <v>0.93865619097437303</v>
      </c>
      <c r="N69" s="67">
        <v>0.69903579390575499</v>
      </c>
      <c r="O69" s="68">
        <v>5.3671150733426203E-2</v>
      </c>
      <c r="P69" s="69" t="s">
        <v>68</v>
      </c>
    </row>
    <row r="70" spans="1:16" x14ac:dyDescent="0.25">
      <c r="A70" s="9" t="s">
        <v>50</v>
      </c>
      <c r="B70" s="63">
        <v>90.91</v>
      </c>
      <c r="C70" s="64">
        <v>81.819999999999993</v>
      </c>
      <c r="D70" s="64">
        <v>89.47</v>
      </c>
      <c r="E70" s="64">
        <v>78.260000000000005</v>
      </c>
      <c r="F70" s="63">
        <v>41.82</v>
      </c>
      <c r="G70" s="64">
        <v>9.09</v>
      </c>
      <c r="H70" s="64">
        <v>23.68</v>
      </c>
      <c r="I70" s="65">
        <v>17.39</v>
      </c>
      <c r="J70" s="66">
        <v>0.30188625979391798</v>
      </c>
      <c r="K70" s="67">
        <v>0.95370741429146799</v>
      </c>
      <c r="L70" s="68">
        <v>0.108288243230192</v>
      </c>
      <c r="M70" s="66">
        <v>1.25662365506366E-2</v>
      </c>
      <c r="N70" s="67">
        <v>7.3580331023551396E-2</v>
      </c>
      <c r="O70" s="68">
        <v>4.5621599913874003E-2</v>
      </c>
      <c r="P70" s="69" t="s">
        <v>68</v>
      </c>
    </row>
    <row r="71" spans="1:16" x14ac:dyDescent="0.25">
      <c r="A71" s="9" t="s">
        <v>51</v>
      </c>
      <c r="B71" s="63">
        <v>100</v>
      </c>
      <c r="C71" s="64">
        <v>100</v>
      </c>
      <c r="D71" s="64">
        <v>100</v>
      </c>
      <c r="E71" s="64">
        <v>95.65</v>
      </c>
      <c r="F71" s="63">
        <v>96.36</v>
      </c>
      <c r="G71" s="64">
        <v>95.45</v>
      </c>
      <c r="H71" s="64">
        <v>89.47</v>
      </c>
      <c r="I71" s="65">
        <v>91.3</v>
      </c>
      <c r="J71" s="66">
        <v>0.99997650568416696</v>
      </c>
      <c r="K71" s="67">
        <v>0.999977391415523</v>
      </c>
      <c r="L71" s="68">
        <v>0.99830804900441095</v>
      </c>
      <c r="M71" s="66">
        <v>0.85255386409066602</v>
      </c>
      <c r="N71" s="67">
        <v>0.20313808774227499</v>
      </c>
      <c r="O71" s="68">
        <v>0.37001351231985002</v>
      </c>
      <c r="P71" s="69" t="s">
        <v>68</v>
      </c>
    </row>
    <row r="72" spans="1:16" x14ac:dyDescent="0.25">
      <c r="A72" s="9" t="s">
        <v>52</v>
      </c>
      <c r="B72" s="63">
        <v>98.18</v>
      </c>
      <c r="C72" s="64">
        <v>100</v>
      </c>
      <c r="D72" s="64">
        <v>89.47</v>
      </c>
      <c r="E72" s="64">
        <v>86.96</v>
      </c>
      <c r="F72" s="63">
        <v>69.09</v>
      </c>
      <c r="G72" s="64">
        <v>68.180000000000007</v>
      </c>
      <c r="H72" s="64">
        <v>65.790000000000006</v>
      </c>
      <c r="I72" s="65">
        <v>52.17</v>
      </c>
      <c r="J72" s="66">
        <v>0.99437070593261101</v>
      </c>
      <c r="K72" s="67">
        <v>0.154025879826274</v>
      </c>
      <c r="L72" s="68">
        <v>5.12129270279853E-2</v>
      </c>
      <c r="M72" s="66">
        <v>0.93798612773752699</v>
      </c>
      <c r="N72" s="67">
        <v>0.73786111467076898</v>
      </c>
      <c r="O72" s="68">
        <v>0.15897200267018299</v>
      </c>
      <c r="P72" s="69" t="s">
        <v>68</v>
      </c>
    </row>
    <row r="73" spans="1:16" x14ac:dyDescent="0.25">
      <c r="A73" s="9" t="s">
        <v>59</v>
      </c>
      <c r="B73" s="63">
        <v>96.36</v>
      </c>
      <c r="C73" s="64">
        <v>90.91</v>
      </c>
      <c r="D73" s="64">
        <v>100</v>
      </c>
      <c r="E73" s="64">
        <v>100</v>
      </c>
      <c r="F73" s="63">
        <v>41.82</v>
      </c>
      <c r="G73" s="64">
        <v>22.73</v>
      </c>
      <c r="H73" s="64">
        <v>26.32</v>
      </c>
      <c r="I73" s="65">
        <v>30.43</v>
      </c>
      <c r="J73" s="66">
        <v>0.26048373677155601</v>
      </c>
      <c r="K73" s="67">
        <v>0.99523765977098499</v>
      </c>
      <c r="L73" s="68">
        <v>0.99620356249105002</v>
      </c>
      <c r="M73" s="66">
        <v>0.121829541307514</v>
      </c>
      <c r="N73" s="67">
        <v>0.1273682348472</v>
      </c>
      <c r="O73" s="68">
        <v>0.34822653366917899</v>
      </c>
      <c r="P73" s="71" t="s">
        <v>69</v>
      </c>
    </row>
    <row r="74" spans="1:16" x14ac:dyDescent="0.25">
      <c r="A74" s="9" t="s">
        <v>57</v>
      </c>
      <c r="B74" s="63">
        <v>100</v>
      </c>
      <c r="C74" s="64">
        <v>100</v>
      </c>
      <c r="D74" s="64">
        <v>100</v>
      </c>
      <c r="E74" s="64">
        <v>100</v>
      </c>
      <c r="F74" s="63">
        <v>85.45</v>
      </c>
      <c r="G74" s="64">
        <v>86.36</v>
      </c>
      <c r="H74" s="64">
        <v>92.11</v>
      </c>
      <c r="I74" s="65">
        <v>82.61</v>
      </c>
      <c r="J74" s="66">
        <v>1</v>
      </c>
      <c r="K74" s="67">
        <v>0.99999999999995604</v>
      </c>
      <c r="L74" s="68">
        <v>0.99999999999998301</v>
      </c>
      <c r="M74" s="66">
        <v>0.91798788341207704</v>
      </c>
      <c r="N74" s="67">
        <v>0.33587312003738201</v>
      </c>
      <c r="O74" s="68">
        <v>0.75105164103209698</v>
      </c>
      <c r="P74" s="71" t="s">
        <v>70</v>
      </c>
    </row>
    <row r="75" spans="1:16" x14ac:dyDescent="0.25">
      <c r="A75" s="9" t="s">
        <v>71</v>
      </c>
      <c r="B75" s="63">
        <v>69.09</v>
      </c>
      <c r="C75" s="64">
        <v>50</v>
      </c>
      <c r="D75" s="64">
        <v>86.84</v>
      </c>
      <c r="E75" s="64">
        <v>73.91</v>
      </c>
      <c r="F75" s="63">
        <v>49.09</v>
      </c>
      <c r="G75" s="64">
        <v>27.27</v>
      </c>
      <c r="H75" s="64">
        <v>44.74</v>
      </c>
      <c r="I75" s="65">
        <v>30.43</v>
      </c>
      <c r="J75" s="66">
        <v>0.112042046195519</v>
      </c>
      <c r="K75" s="67">
        <v>5.4926814242518399E-2</v>
      </c>
      <c r="L75" s="68">
        <v>0.64272793022772701</v>
      </c>
      <c r="M75" s="66">
        <v>8.5640183569613199E-2</v>
      </c>
      <c r="N75" s="67">
        <v>0.67941073813169595</v>
      </c>
      <c r="O75" s="68">
        <v>0.13397268979249299</v>
      </c>
      <c r="P75" s="69" t="s">
        <v>72</v>
      </c>
    </row>
    <row r="76" spans="1:16" x14ac:dyDescent="0.25">
      <c r="A76" s="9" t="s">
        <v>56</v>
      </c>
      <c r="B76" s="63">
        <v>100</v>
      </c>
      <c r="C76" s="64">
        <v>100</v>
      </c>
      <c r="D76" s="64">
        <v>100</v>
      </c>
      <c r="E76" s="64">
        <v>100</v>
      </c>
      <c r="F76" s="63">
        <v>49.09</v>
      </c>
      <c r="G76" s="64">
        <v>45.45</v>
      </c>
      <c r="H76" s="64">
        <v>47.37</v>
      </c>
      <c r="I76" s="65">
        <v>34.78</v>
      </c>
      <c r="J76" s="66">
        <v>0.99999999996128597</v>
      </c>
      <c r="K76" s="67">
        <v>0.99999999995386302</v>
      </c>
      <c r="L76" s="68">
        <v>0.99999999999932199</v>
      </c>
      <c r="M76" s="66">
        <v>0.77302597656360705</v>
      </c>
      <c r="N76" s="67">
        <v>0.87021294590545395</v>
      </c>
      <c r="O76" s="68">
        <v>0.24942949501943501</v>
      </c>
      <c r="P76" s="71" t="s">
        <v>70</v>
      </c>
    </row>
    <row r="77" spans="1:16" x14ac:dyDescent="0.25">
      <c r="A77" s="9" t="s">
        <v>55</v>
      </c>
      <c r="B77" s="63">
        <v>100</v>
      </c>
      <c r="C77" s="64">
        <v>100</v>
      </c>
      <c r="D77" s="64">
        <v>100</v>
      </c>
      <c r="E77" s="64">
        <v>100</v>
      </c>
      <c r="F77" s="63">
        <v>40</v>
      </c>
      <c r="G77" s="64">
        <v>59.09</v>
      </c>
      <c r="H77" s="64">
        <v>44.74</v>
      </c>
      <c r="I77" s="65">
        <v>43.48</v>
      </c>
      <c r="J77" s="66">
        <v>0.99999999999678502</v>
      </c>
      <c r="K77" s="67">
        <v>0.99999999999575795</v>
      </c>
      <c r="L77" s="68">
        <v>0.99999999999990197</v>
      </c>
      <c r="M77" s="66">
        <v>0.13221802747759401</v>
      </c>
      <c r="N77" s="67">
        <v>0.64921091546881804</v>
      </c>
      <c r="O77" s="68">
        <v>0.77588969492144499</v>
      </c>
      <c r="P77" s="71" t="s">
        <v>70</v>
      </c>
    </row>
    <row r="78" spans="1:16" x14ac:dyDescent="0.25">
      <c r="A78" s="9" t="s">
        <v>58</v>
      </c>
      <c r="B78" s="63">
        <v>100</v>
      </c>
      <c r="C78" s="64">
        <v>100</v>
      </c>
      <c r="D78" s="64">
        <v>100</v>
      </c>
      <c r="E78" s="64">
        <v>100</v>
      </c>
      <c r="F78" s="63">
        <v>100</v>
      </c>
      <c r="G78" s="64">
        <v>95.45</v>
      </c>
      <c r="H78" s="64">
        <v>97.37</v>
      </c>
      <c r="I78" s="65">
        <v>95.65</v>
      </c>
      <c r="J78" s="66">
        <v>0.99999999995738398</v>
      </c>
      <c r="K78" s="67">
        <v>0.99999999994718802</v>
      </c>
      <c r="L78" s="68">
        <v>0.99999999999682498</v>
      </c>
      <c r="M78" s="66">
        <v>0.99415247476666802</v>
      </c>
      <c r="N78" s="67">
        <v>0.99434149662469795</v>
      </c>
      <c r="O78" s="68">
        <v>0.99416799977190495</v>
      </c>
      <c r="P78" s="71" t="s">
        <v>73</v>
      </c>
    </row>
    <row r="79" spans="1:16" x14ac:dyDescent="0.25">
      <c r="A79" s="9" t="s">
        <v>74</v>
      </c>
      <c r="B79" s="63">
        <v>100</v>
      </c>
      <c r="C79" s="64">
        <v>100</v>
      </c>
      <c r="D79" s="64">
        <v>100</v>
      </c>
      <c r="E79" s="64">
        <v>100</v>
      </c>
      <c r="F79" s="63">
        <v>100</v>
      </c>
      <c r="G79" s="64">
        <v>100</v>
      </c>
      <c r="H79" s="64">
        <v>100</v>
      </c>
      <c r="I79" s="65">
        <v>100</v>
      </c>
      <c r="J79" s="66">
        <v>0.99999999999998301</v>
      </c>
      <c r="K79" s="67">
        <v>0.99999999999978395</v>
      </c>
      <c r="L79" s="68">
        <v>0.99999999999999101</v>
      </c>
      <c r="M79" s="66">
        <v>1</v>
      </c>
      <c r="N79" s="67">
        <v>0.99999999999994904</v>
      </c>
      <c r="O79" s="68">
        <v>1</v>
      </c>
      <c r="P79" s="71" t="s">
        <v>75</v>
      </c>
    </row>
    <row r="80" spans="1:16" ht="15.75" thickBot="1" x14ac:dyDescent="0.3">
      <c r="A80" s="26" t="s">
        <v>76</v>
      </c>
      <c r="B80" s="72">
        <v>76.36</v>
      </c>
      <c r="C80" s="73">
        <v>77.27</v>
      </c>
      <c r="D80" s="73">
        <v>84.21</v>
      </c>
      <c r="E80" s="73">
        <v>73.91</v>
      </c>
      <c r="F80" s="72">
        <v>72.73</v>
      </c>
      <c r="G80" s="73">
        <v>72.73</v>
      </c>
      <c r="H80" s="73">
        <v>76.319999999999993</v>
      </c>
      <c r="I80" s="74">
        <v>73.91</v>
      </c>
      <c r="J80" s="75">
        <v>0.89642029018647595</v>
      </c>
      <c r="K80" s="76">
        <v>0.33640848003031198</v>
      </c>
      <c r="L80" s="77">
        <v>0.853644011409459</v>
      </c>
      <c r="M80" s="75">
        <v>1</v>
      </c>
      <c r="N80" s="76">
        <v>0.69763672617482897</v>
      </c>
      <c r="O80" s="77">
        <v>0.91427366586562198</v>
      </c>
      <c r="P80" s="78" t="s">
        <v>77</v>
      </c>
    </row>
    <row r="81" spans="1:16" x14ac:dyDescent="0.25">
      <c r="A81" s="9" t="s">
        <v>78</v>
      </c>
    </row>
    <row r="84" spans="1:16" ht="16.5" thickBot="1" x14ac:dyDescent="0.3">
      <c r="A84" s="1" t="s">
        <v>79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</row>
    <row r="85" spans="1:16" ht="30.75" thickBot="1" x14ac:dyDescent="0.3">
      <c r="A85" s="50"/>
      <c r="B85" s="51" t="s">
        <v>63</v>
      </c>
      <c r="C85" s="52"/>
      <c r="D85" s="52"/>
      <c r="E85" s="53"/>
      <c r="F85" s="51" t="s">
        <v>64</v>
      </c>
      <c r="G85" s="52"/>
      <c r="H85" s="52"/>
      <c r="I85" s="54"/>
      <c r="J85" s="51" t="s">
        <v>4</v>
      </c>
      <c r="K85" s="52"/>
      <c r="L85" s="55"/>
      <c r="M85" s="6" t="s">
        <v>65</v>
      </c>
      <c r="N85" s="7"/>
      <c r="O85" s="8"/>
      <c r="P85" s="56" t="s">
        <v>66</v>
      </c>
    </row>
    <row r="86" spans="1:16" ht="15.75" x14ac:dyDescent="0.25">
      <c r="A86" s="9"/>
      <c r="B86" s="57" t="s">
        <v>67</v>
      </c>
      <c r="C86" s="58" t="s">
        <v>37</v>
      </c>
      <c r="D86" s="58" t="s">
        <v>38</v>
      </c>
      <c r="E86" s="58" t="s">
        <v>39</v>
      </c>
      <c r="F86" s="57" t="s">
        <v>67</v>
      </c>
      <c r="G86" s="13" t="s">
        <v>37</v>
      </c>
      <c r="H86" s="13" t="s">
        <v>38</v>
      </c>
      <c r="I86" s="14" t="s">
        <v>39</v>
      </c>
      <c r="J86" s="59" t="s">
        <v>7</v>
      </c>
      <c r="K86" s="60" t="s">
        <v>8</v>
      </c>
      <c r="L86" s="61" t="s">
        <v>9</v>
      </c>
      <c r="M86" s="59" t="s">
        <v>37</v>
      </c>
      <c r="N86" s="60" t="s">
        <v>38</v>
      </c>
      <c r="O86" s="61" t="s">
        <v>39</v>
      </c>
      <c r="P86" s="62"/>
    </row>
    <row r="87" spans="1:16" x14ac:dyDescent="0.25">
      <c r="A87" s="9" t="s">
        <v>40</v>
      </c>
      <c r="B87" s="63">
        <v>78.180000000000007</v>
      </c>
      <c r="C87" s="64">
        <v>45.45</v>
      </c>
      <c r="D87" s="64">
        <v>76.319999999999993</v>
      </c>
      <c r="E87" s="64">
        <v>82.61</v>
      </c>
      <c r="F87" s="63">
        <v>23.64</v>
      </c>
      <c r="G87" s="64">
        <v>9.09</v>
      </c>
      <c r="H87" s="64">
        <v>18.420000000000002</v>
      </c>
      <c r="I87" s="65">
        <v>13.04</v>
      </c>
      <c r="J87" s="66">
        <v>4.9522032494915902E-3</v>
      </c>
      <c r="K87" s="67">
        <v>0.79241797888532906</v>
      </c>
      <c r="L87" s="68">
        <v>0.73080477513707898</v>
      </c>
      <c r="M87" s="66">
        <v>0.16125049707296299</v>
      </c>
      <c r="N87" s="67">
        <v>0.54821492578411901</v>
      </c>
      <c r="O87" s="68">
        <v>0.29779107428263402</v>
      </c>
      <c r="P87" s="69" t="s">
        <v>80</v>
      </c>
    </row>
    <row r="88" spans="1:16" x14ac:dyDescent="0.25">
      <c r="A88" s="9" t="s">
        <v>41</v>
      </c>
      <c r="B88" s="63">
        <v>0</v>
      </c>
      <c r="C88" s="64">
        <v>0</v>
      </c>
      <c r="D88" s="64">
        <v>2.63</v>
      </c>
      <c r="E88" s="64">
        <v>13.04</v>
      </c>
      <c r="F88" s="63">
        <v>0</v>
      </c>
      <c r="G88" s="64">
        <v>4.55</v>
      </c>
      <c r="H88" s="64">
        <v>2.63</v>
      </c>
      <c r="I88" s="65">
        <v>0</v>
      </c>
      <c r="J88" s="66">
        <v>0.99999840612095403</v>
      </c>
      <c r="K88" s="67">
        <v>0.996314180960301</v>
      </c>
      <c r="L88" s="68">
        <v>0.99597840595178899</v>
      </c>
      <c r="M88" s="66">
        <v>0.996250857111313</v>
      </c>
      <c r="N88" s="67">
        <v>0.99636550642801502</v>
      </c>
      <c r="O88" s="68">
        <v>0.99999999999945799</v>
      </c>
      <c r="P88" s="69" t="s">
        <v>81</v>
      </c>
    </row>
    <row r="89" spans="1:16" x14ac:dyDescent="0.25">
      <c r="A89" s="9" t="s">
        <v>42</v>
      </c>
      <c r="B89" s="63">
        <v>100</v>
      </c>
      <c r="C89" s="64">
        <v>100</v>
      </c>
      <c r="D89" s="64">
        <v>97.37</v>
      </c>
      <c r="E89" s="64">
        <v>91.3</v>
      </c>
      <c r="F89" s="63">
        <v>74.55</v>
      </c>
      <c r="G89" s="64">
        <v>54.55</v>
      </c>
      <c r="H89" s="64">
        <v>68.42</v>
      </c>
      <c r="I89" s="65">
        <v>60.87</v>
      </c>
      <c r="J89" s="66">
        <v>0.999934743729052</v>
      </c>
      <c r="K89" s="67">
        <v>0.99593594006165298</v>
      </c>
      <c r="L89" s="68">
        <v>0.99556943386696395</v>
      </c>
      <c r="M89" s="66">
        <v>9.1287346107359196E-2</v>
      </c>
      <c r="N89" s="67">
        <v>0.51831830249196897</v>
      </c>
      <c r="O89" s="68">
        <v>0.230459055977113</v>
      </c>
      <c r="P89" s="69" t="s">
        <v>68</v>
      </c>
    </row>
    <row r="90" spans="1:16" x14ac:dyDescent="0.25">
      <c r="A90" s="9" t="s">
        <v>43</v>
      </c>
      <c r="B90" s="63">
        <v>98.18</v>
      </c>
      <c r="C90" s="64">
        <v>100</v>
      </c>
      <c r="D90" s="64">
        <v>92.11</v>
      </c>
      <c r="E90" s="64">
        <v>91.3</v>
      </c>
      <c r="F90" s="63">
        <v>85.45</v>
      </c>
      <c r="G90" s="64">
        <v>68.180000000000007</v>
      </c>
      <c r="H90" s="64">
        <v>76.319999999999993</v>
      </c>
      <c r="I90" s="65">
        <v>73.91</v>
      </c>
      <c r="J90" s="66">
        <v>0.99461447070011599</v>
      </c>
      <c r="K90" s="67">
        <v>0.187163444303902</v>
      </c>
      <c r="L90" s="68">
        <v>0.15504578933643001</v>
      </c>
      <c r="M90" s="66">
        <v>9.0868344267961698E-2</v>
      </c>
      <c r="N90" s="67">
        <v>0.26623632870549302</v>
      </c>
      <c r="O90" s="68">
        <v>0.23168420428608899</v>
      </c>
      <c r="P90" s="69" t="s">
        <v>68</v>
      </c>
    </row>
    <row r="91" spans="1:16" x14ac:dyDescent="0.25">
      <c r="A91" s="9" t="s">
        <v>44</v>
      </c>
      <c r="B91" s="63">
        <v>100</v>
      </c>
      <c r="C91" s="64">
        <v>100</v>
      </c>
      <c r="D91" s="64">
        <v>100</v>
      </c>
      <c r="E91" s="64">
        <v>91.3</v>
      </c>
      <c r="F91" s="63">
        <v>96.36</v>
      </c>
      <c r="G91" s="64">
        <v>100</v>
      </c>
      <c r="H91" s="64">
        <v>97.37</v>
      </c>
      <c r="I91" s="65">
        <v>95.65</v>
      </c>
      <c r="J91" s="66">
        <v>0.99999626507919603</v>
      </c>
      <c r="K91" s="67">
        <v>0.99998396110563104</v>
      </c>
      <c r="L91" s="68">
        <v>0.99745943623755196</v>
      </c>
      <c r="M91" s="66">
        <v>0.99433148158322704</v>
      </c>
      <c r="N91" s="67">
        <v>0.78835389021180802</v>
      </c>
      <c r="O91" s="68">
        <v>0.88171533842762295</v>
      </c>
      <c r="P91" s="69" t="s">
        <v>82</v>
      </c>
    </row>
    <row r="92" spans="1:16" x14ac:dyDescent="0.25">
      <c r="A92" s="9" t="s">
        <v>45</v>
      </c>
      <c r="B92" s="63">
        <v>92.73</v>
      </c>
      <c r="C92" s="64">
        <v>81.819999999999993</v>
      </c>
      <c r="D92" s="64">
        <v>86.84</v>
      </c>
      <c r="E92" s="64">
        <v>86.96</v>
      </c>
      <c r="F92" s="63">
        <v>92.73</v>
      </c>
      <c r="G92" s="64">
        <v>95.45</v>
      </c>
      <c r="H92" s="64">
        <v>86.84</v>
      </c>
      <c r="I92" s="65">
        <v>82.61</v>
      </c>
      <c r="J92" s="66">
        <v>0.14111661473721401</v>
      </c>
      <c r="K92" s="67">
        <v>0.370132575359227</v>
      </c>
      <c r="L92" s="68">
        <v>0.31732684280456203</v>
      </c>
      <c r="M92" s="66">
        <v>0.663699980979922</v>
      </c>
      <c r="N92" s="67">
        <v>0.35170412121272199</v>
      </c>
      <c r="O92" s="68">
        <v>0.191802721401682</v>
      </c>
      <c r="P92" s="69" t="s">
        <v>82</v>
      </c>
    </row>
    <row r="93" spans="1:16" x14ac:dyDescent="0.25">
      <c r="A93" s="9" t="s">
        <v>46</v>
      </c>
      <c r="B93" s="63">
        <v>100</v>
      </c>
      <c r="C93" s="64">
        <v>100</v>
      </c>
      <c r="D93" s="64">
        <v>94.74</v>
      </c>
      <c r="E93" s="64">
        <v>91.3</v>
      </c>
      <c r="F93" s="63">
        <v>65.45</v>
      </c>
      <c r="G93" s="64">
        <v>45.45</v>
      </c>
      <c r="H93" s="64">
        <v>55.26</v>
      </c>
      <c r="I93" s="65">
        <v>43.48</v>
      </c>
      <c r="J93" s="66">
        <v>0.99996593938297096</v>
      </c>
      <c r="K93" s="67">
        <v>0.995827881927415</v>
      </c>
      <c r="L93" s="68">
        <v>0.99570871845046105</v>
      </c>
      <c r="M93" s="66">
        <v>0.10972504015555599</v>
      </c>
      <c r="N93" s="67">
        <v>0.32236661810716799</v>
      </c>
      <c r="O93" s="68">
        <v>7.5565422805199498E-2</v>
      </c>
      <c r="P93" s="69" t="s">
        <v>83</v>
      </c>
    </row>
    <row r="94" spans="1:16" x14ac:dyDescent="0.25">
      <c r="A94" s="9" t="s">
        <v>47</v>
      </c>
      <c r="B94" s="63">
        <v>98.18</v>
      </c>
      <c r="C94" s="64">
        <v>68.180000000000007</v>
      </c>
      <c r="D94" s="64">
        <v>84.21</v>
      </c>
      <c r="E94" s="64">
        <v>82.61</v>
      </c>
      <c r="F94" s="63">
        <v>43.64</v>
      </c>
      <c r="G94" s="64">
        <v>22.73</v>
      </c>
      <c r="H94" s="64">
        <v>28.95</v>
      </c>
      <c r="I94" s="65">
        <v>17.39</v>
      </c>
      <c r="J94" s="70">
        <v>4.6164873763138497E-3</v>
      </c>
      <c r="K94" s="67">
        <v>4.1235619785535901E-2</v>
      </c>
      <c r="L94" s="68">
        <v>3.5684162922174599E-2</v>
      </c>
      <c r="M94" s="66">
        <v>9.3381141044009894E-2</v>
      </c>
      <c r="N94" s="67">
        <v>0.15303099025804801</v>
      </c>
      <c r="O94" s="68">
        <v>3.3829081642696199E-2</v>
      </c>
      <c r="P94" s="69" t="s">
        <v>84</v>
      </c>
    </row>
    <row r="95" spans="1:16" x14ac:dyDescent="0.25">
      <c r="A95" s="9" t="s">
        <v>48</v>
      </c>
      <c r="B95" s="63">
        <v>96.36</v>
      </c>
      <c r="C95" s="64">
        <v>100</v>
      </c>
      <c r="D95" s="64">
        <v>89.47</v>
      </c>
      <c r="E95" s="64">
        <v>95.65</v>
      </c>
      <c r="F95" s="63">
        <v>85.45</v>
      </c>
      <c r="G95" s="64">
        <v>59.09</v>
      </c>
      <c r="H95" s="64">
        <v>84.21</v>
      </c>
      <c r="I95" s="65">
        <v>69.569999999999993</v>
      </c>
      <c r="J95" s="66">
        <v>0.99427606629326004</v>
      </c>
      <c r="K95" s="67">
        <v>0.23729370346846601</v>
      </c>
      <c r="L95" s="68">
        <v>0.90016179502860405</v>
      </c>
      <c r="M95" s="66">
        <v>1.52460950644124E-2</v>
      </c>
      <c r="N95" s="67">
        <v>0.86904131460303202</v>
      </c>
      <c r="O95" s="68">
        <v>0.111387644594931</v>
      </c>
      <c r="P95" s="69" t="s">
        <v>85</v>
      </c>
    </row>
    <row r="96" spans="1:16" x14ac:dyDescent="0.25">
      <c r="A96" s="9" t="s">
        <v>49</v>
      </c>
      <c r="B96" s="63">
        <v>100</v>
      </c>
      <c r="C96" s="64">
        <v>100</v>
      </c>
      <c r="D96" s="64">
        <v>100</v>
      </c>
      <c r="E96" s="64">
        <v>100</v>
      </c>
      <c r="F96" s="63">
        <v>94.55</v>
      </c>
      <c r="G96" s="64">
        <v>95.45</v>
      </c>
      <c r="H96" s="64">
        <v>97.37</v>
      </c>
      <c r="I96" s="65">
        <v>95.65</v>
      </c>
      <c r="J96" s="66">
        <v>0.99999999995696398</v>
      </c>
      <c r="K96" s="67">
        <v>0.99999999999977496</v>
      </c>
      <c r="L96" s="68">
        <v>0.99999999999987199</v>
      </c>
      <c r="M96" s="66">
        <v>0.87117442784633004</v>
      </c>
      <c r="N96" s="67">
        <v>0.51854156026533005</v>
      </c>
      <c r="O96" s="68">
        <v>0.840200651823101</v>
      </c>
      <c r="P96" s="69" t="s">
        <v>86</v>
      </c>
    </row>
    <row r="97" spans="1:16" x14ac:dyDescent="0.25">
      <c r="A97" s="9" t="s">
        <v>50</v>
      </c>
      <c r="B97" s="63">
        <v>61.82</v>
      </c>
      <c r="C97" s="64">
        <v>40.909999999999997</v>
      </c>
      <c r="D97" s="64">
        <v>44.74</v>
      </c>
      <c r="E97" s="64">
        <v>52.17</v>
      </c>
      <c r="F97" s="63">
        <v>16.36</v>
      </c>
      <c r="G97" s="64">
        <v>0</v>
      </c>
      <c r="H97" s="64">
        <v>10.53</v>
      </c>
      <c r="I97" s="65">
        <v>4.3499999999999996</v>
      </c>
      <c r="J97" s="66">
        <v>9.2996917500388701E-2</v>
      </c>
      <c r="K97" s="67">
        <v>0.102700392024187</v>
      </c>
      <c r="L97" s="68">
        <v>0.19521838668889599</v>
      </c>
      <c r="M97" s="66">
        <v>0.99028386354972397</v>
      </c>
      <c r="N97" s="67">
        <v>0.428247264488265</v>
      </c>
      <c r="O97" s="68">
        <v>0.17873488265125401</v>
      </c>
      <c r="P97" s="69" t="s">
        <v>87</v>
      </c>
    </row>
    <row r="98" spans="1:16" x14ac:dyDescent="0.25">
      <c r="A98" s="9" t="s">
        <v>51</v>
      </c>
      <c r="B98" s="63">
        <v>96.36</v>
      </c>
      <c r="C98" s="64">
        <v>90.91</v>
      </c>
      <c r="D98" s="64">
        <v>94.74</v>
      </c>
      <c r="E98" s="64">
        <v>91.3</v>
      </c>
      <c r="F98" s="63">
        <v>52.73</v>
      </c>
      <c r="G98" s="64">
        <v>27.27</v>
      </c>
      <c r="H98" s="64">
        <v>44.74</v>
      </c>
      <c r="I98" s="65">
        <v>26.09</v>
      </c>
      <c r="J98" s="66">
        <v>0.41213065662035803</v>
      </c>
      <c r="K98" s="67">
        <v>0.72933791066760101</v>
      </c>
      <c r="L98" s="68">
        <v>0.37382341954396697</v>
      </c>
      <c r="M98" s="66">
        <v>4.7351025801018E-2</v>
      </c>
      <c r="N98" s="67">
        <v>0.44920838635233501</v>
      </c>
      <c r="O98" s="68">
        <v>3.5178311025991497E-2</v>
      </c>
      <c r="P98" s="69" t="s">
        <v>88</v>
      </c>
    </row>
    <row r="99" spans="1:16" ht="15.75" thickBot="1" x14ac:dyDescent="0.3">
      <c r="A99" s="26" t="s">
        <v>52</v>
      </c>
      <c r="B99" s="72">
        <v>100</v>
      </c>
      <c r="C99" s="73">
        <v>100</v>
      </c>
      <c r="D99" s="73">
        <v>97.37</v>
      </c>
      <c r="E99" s="73">
        <v>95.65</v>
      </c>
      <c r="F99" s="72">
        <v>80</v>
      </c>
      <c r="G99" s="73">
        <v>86.36</v>
      </c>
      <c r="H99" s="73">
        <v>76.319999999999993</v>
      </c>
      <c r="I99" s="74">
        <v>69.569999999999993</v>
      </c>
      <c r="J99" s="75">
        <v>0.99999550706190798</v>
      </c>
      <c r="K99" s="76">
        <v>0.99756265011952305</v>
      </c>
      <c r="L99" s="77">
        <v>0.997351453941418</v>
      </c>
      <c r="M99" s="75">
        <v>0.51560408305540395</v>
      </c>
      <c r="N99" s="76">
        <v>0.67107159464825294</v>
      </c>
      <c r="O99" s="77">
        <v>0.32176854198175597</v>
      </c>
      <c r="P99" s="79" t="s">
        <v>89</v>
      </c>
    </row>
  </sheetData>
  <mergeCells count="15">
    <mergeCell ref="B58:E58"/>
    <mergeCell ref="F58:I58"/>
    <mergeCell ref="J58:L58"/>
    <mergeCell ref="M58:O58"/>
    <mergeCell ref="B85:E85"/>
    <mergeCell ref="F85:I85"/>
    <mergeCell ref="J85:L85"/>
    <mergeCell ref="M85:O85"/>
    <mergeCell ref="B2:E2"/>
    <mergeCell ref="F2:I2"/>
    <mergeCell ref="J2:M2"/>
    <mergeCell ref="N2:P2"/>
    <mergeCell ref="Q2:S2"/>
    <mergeCell ref="B30:D30"/>
    <mergeCell ref="E30:G30"/>
  </mergeCells>
  <conditionalFormatting sqref="B32:G52">
    <cfRule type="cellIs" dxfId="11" priority="7" operator="lessThan">
      <formula>0.05</formula>
    </cfRule>
    <cfRule type="cellIs" dxfId="10" priority="8" operator="lessThan">
      <formula>0.1</formula>
    </cfRule>
  </conditionalFormatting>
  <conditionalFormatting sqref="J60:O80">
    <cfRule type="cellIs" dxfId="9" priority="11" operator="lessThan">
      <formula>0.05</formula>
    </cfRule>
    <cfRule type="cellIs" dxfId="8" priority="12" operator="lessThan">
      <formula>0.1</formula>
    </cfRule>
  </conditionalFormatting>
  <conditionalFormatting sqref="J87:O99">
    <cfRule type="cellIs" dxfId="7" priority="5" operator="lessThan">
      <formula>0.05</formula>
    </cfRule>
    <cfRule type="cellIs" dxfId="6" priority="6" operator="lessThan">
      <formula>0.1</formula>
    </cfRule>
  </conditionalFormatting>
  <conditionalFormatting sqref="N4:S24">
    <cfRule type="cellIs" dxfId="5" priority="9" operator="lessThan">
      <formula>0.05</formula>
    </cfRule>
    <cfRule type="cellIs" dxfId="4" priority="10" operator="lessThan">
      <formula>0.1</formula>
    </cfRule>
  </conditionalFormatting>
  <conditionalFormatting sqref="Q15:S15">
    <cfRule type="cellIs" dxfId="3" priority="3" operator="lessThan">
      <formula>0.05</formula>
    </cfRule>
    <cfRule type="cellIs" dxfId="2" priority="4" operator="lessThan">
      <formula>0.1</formula>
    </cfRule>
  </conditionalFormatting>
  <conditionalFormatting sqref="Q24:S24">
    <cfRule type="cellIs" dxfId="1" priority="1" operator="lessThan">
      <formula>0.05</formula>
    </cfRule>
    <cfRule type="cellIs" dxfId="0" priority="2" operator="lessThan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2025-01-26T22:23:20Z</dcterms:created>
  <dcterms:modified xsi:type="dcterms:W3CDTF">2025-01-26T22:23:36Z</dcterms:modified>
</cp:coreProperties>
</file>